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-Mahmoodi\Desktop\فرم های تبدیل وضعیت به رسمی قطعی\"/>
    </mc:Choice>
  </mc:AlternateContent>
  <xr:revisionPtr revIDLastSave="0" documentId="8_{EA04DDF2-4A05-4AC9-A8B4-2AA8DBFAD6DD}" xr6:coauthVersionLast="47" xr6:coauthVersionMax="47" xr10:uidLastSave="{00000000-0000-0000-0000-000000000000}"/>
  <bookViews>
    <workbookView xWindow="-120" yWindow="-120" windowWidth="24240" windowHeight="13140" activeTab="1" xr2:uid="{00000000-000D-0000-FFFF-FFFF00000000}"/>
  </bookViews>
  <sheets>
    <sheet name="فرم ب - 3" sheetId="3" r:id="rId1"/>
    <sheet name="فرم ج" sheetId="2" r:id="rId2"/>
    <sheet name="خلاصه پرونده ارتقا" sheetId="1" r:id="rId3"/>
  </sheets>
  <externalReferences>
    <externalReference r:id="rId4"/>
    <externalReference r:id="rId5"/>
  </externalReferences>
  <definedNames>
    <definedName name="OLE_LINK1" localSheetId="1">'فرم ج'!$A$9</definedName>
  </definedNames>
  <calcPr calcId="191029"/>
</workbook>
</file>

<file path=xl/calcChain.xml><?xml version="1.0" encoding="utf-8"?>
<calcChain xmlns="http://schemas.openxmlformats.org/spreadsheetml/2006/main">
  <c r="K10" i="3" l="1"/>
  <c r="L2" i="3"/>
  <c r="D143" i="2"/>
  <c r="C142" i="2"/>
  <c r="E139" i="2"/>
  <c r="H138" i="2"/>
  <c r="E138" i="2"/>
  <c r="A138" i="2"/>
  <c r="H135" i="2"/>
  <c r="H133" i="2"/>
  <c r="H129" i="2"/>
  <c r="D123" i="2"/>
  <c r="D130" i="2" s="1"/>
  <c r="F129" i="2"/>
  <c r="D129" i="2"/>
  <c r="C129" i="2"/>
  <c r="H128" i="2"/>
  <c r="K128" i="2" s="1"/>
  <c r="F128" i="2"/>
  <c r="D128" i="2"/>
  <c r="G94" i="2" s="1"/>
  <c r="C128" i="2"/>
  <c r="H127" i="2"/>
  <c r="K127" i="2" s="1"/>
  <c r="F127" i="2"/>
  <c r="D127" i="2"/>
  <c r="C127" i="2"/>
  <c r="H126" i="2"/>
  <c r="F126" i="2"/>
  <c r="D126" i="2"/>
  <c r="G93" i="2" s="1"/>
  <c r="C126" i="2"/>
  <c r="I137" i="2" s="1"/>
  <c r="H125" i="2"/>
  <c r="F125" i="2"/>
  <c r="D125" i="2"/>
  <c r="C125" i="2"/>
  <c r="H124" i="2"/>
  <c r="F124" i="2"/>
  <c r="D124" i="2"/>
  <c r="C124" i="2"/>
  <c r="K123" i="2"/>
  <c r="H123" i="2"/>
  <c r="F123" i="2"/>
  <c r="C123" i="2"/>
  <c r="A122" i="2"/>
  <c r="G117" i="2"/>
  <c r="G116" i="2"/>
  <c r="G115" i="2"/>
  <c r="G114" i="2"/>
  <c r="G113" i="2"/>
  <c r="G112" i="2"/>
  <c r="G108" i="2"/>
  <c r="G107" i="2"/>
  <c r="G106" i="2"/>
  <c r="G104" i="2"/>
  <c r="G103" i="2"/>
  <c r="G102" i="2"/>
  <c r="G101" i="2"/>
  <c r="G100" i="2"/>
  <c r="G99" i="2"/>
  <c r="G98" i="2"/>
  <c r="G90" i="2"/>
  <c r="G89" i="2"/>
  <c r="G88" i="2"/>
  <c r="B83" i="2"/>
  <c r="B82" i="2"/>
  <c r="B80" i="2"/>
  <c r="B75" i="2"/>
  <c r="C81" i="2" s="1"/>
  <c r="G74" i="2"/>
  <c r="C74" i="2"/>
  <c r="J73" i="2"/>
  <c r="H73" i="2"/>
  <c r="H69" i="2"/>
  <c r="F111" i="2" s="1"/>
  <c r="G69" i="2"/>
  <c r="K51" i="2" s="1"/>
  <c r="F69" i="2"/>
  <c r="H47" i="2"/>
  <c r="F92" i="2" s="1"/>
  <c r="G47" i="2"/>
  <c r="K29" i="2" s="1"/>
  <c r="G105" i="2"/>
  <c r="H25" i="2"/>
  <c r="B25" i="2" s="1"/>
  <c r="G25" i="2"/>
  <c r="F25" i="2"/>
  <c r="H20" i="2"/>
  <c r="F85" i="2" s="1"/>
  <c r="G20" i="2"/>
  <c r="F20" i="2"/>
  <c r="C5" i="2"/>
  <c r="K60" i="2"/>
  <c r="F47" i="2"/>
  <c r="J125" i="2" l="1"/>
  <c r="J129" i="2"/>
  <c r="B20" i="2"/>
  <c r="F87" i="2"/>
  <c r="G70" i="2"/>
  <c r="K130" i="2"/>
  <c r="G95" i="2"/>
  <c r="J124" i="2"/>
  <c r="J127" i="2"/>
  <c r="K124" i="2"/>
  <c r="K125" i="2"/>
  <c r="K126" i="2"/>
  <c r="J128" i="2"/>
  <c r="F70" i="2"/>
  <c r="K129" i="2"/>
  <c r="K39" i="2"/>
  <c r="J126" i="2"/>
  <c r="H70" i="2"/>
  <c r="A70" i="2" l="1"/>
  <c r="C75" i="2" s="1"/>
  <c r="H119" i="2"/>
</calcChain>
</file>

<file path=xl/sharedStrings.xml><?xml version="1.0" encoding="utf-8"?>
<sst xmlns="http://schemas.openxmlformats.org/spreadsheetml/2006/main" count="950" uniqueCount="288">
  <si>
    <t>باسمه تعالي</t>
  </si>
  <si>
    <t>خلاصه پرونده ارتقاء</t>
  </si>
  <si>
    <t>نام و نام خانوادگی :</t>
  </si>
  <si>
    <t>تاریخ تولد :</t>
  </si>
  <si>
    <t>آخرین مدرک تحصیلی :</t>
  </si>
  <si>
    <t>رشته تخصصی :</t>
  </si>
  <si>
    <t>گروه آموزشی :</t>
  </si>
  <si>
    <t>محل خدمت :</t>
  </si>
  <si>
    <t>مرتبه فعلی :</t>
  </si>
  <si>
    <t>تاریخ آخرین ارتقا :</t>
  </si>
  <si>
    <t>عنوان پایان نامه :</t>
  </si>
  <si>
    <t>محل اخذ مدرک دکتری :</t>
  </si>
  <si>
    <t>ماده 1: فرهنگي، تربيتي و اجتماعي</t>
  </si>
  <si>
    <t>امتياز</t>
  </si>
  <si>
    <t>ماده 2: آموزشي</t>
  </si>
  <si>
    <t>1-1-  تولید اثر بدیع و ارزنده هنری با رويكرد اسلامي</t>
  </si>
  <si>
    <t>1-2- رعایت نظم وانضباط درسی و شئونات آموزشی</t>
  </si>
  <si>
    <t>2-1-  تهیه و تدوین پیوست فرهنگی</t>
  </si>
  <si>
    <t>2-2- کیفیت تدریس</t>
  </si>
  <si>
    <t>3-1-  ارائه مشاوره فرهنگی و یا همکاری مؤثر</t>
  </si>
  <si>
    <t>3-2-  کمیت تدریس</t>
  </si>
  <si>
    <t>4-1-  استاد مشاور فرهنگی</t>
  </si>
  <si>
    <t>4-2- راهنمایی و مدیریت پروژه کارشناسی</t>
  </si>
  <si>
    <t>5-1-  مسؤولیت پذیری در اصلاح و هدایت نگرش های مطلوب فرهنگی</t>
  </si>
  <si>
    <t>6-1-  استمرار در تقید و پایبندی به ارزش‌های دینی، فرهنگی، ملی، انقلابی و ...</t>
  </si>
  <si>
    <t>7-1-  کسب جوایز فرهنگی</t>
  </si>
  <si>
    <t>8-1-  طراحی و مشارکت فعالانه در برگزاری کرسی های نقد و نظریه پردازی</t>
  </si>
  <si>
    <t>9-1-  شرکت در کارگاه های دانش افزایی و توانمندسازی</t>
  </si>
  <si>
    <t>ردیف</t>
  </si>
  <si>
    <t>عنوان مقاله</t>
  </si>
  <si>
    <t>نام نشریه</t>
  </si>
  <si>
    <t>کشور</t>
  </si>
  <si>
    <t>تاریخ انتشار یا گواهی پذیرش</t>
  </si>
  <si>
    <t>ضریب تاثیر (IF)</t>
  </si>
  <si>
    <r>
      <t xml:space="preserve">ضریب تأثیر متوسط </t>
    </r>
    <r>
      <rPr>
        <sz val="9"/>
        <color theme="1"/>
        <rFont val="B Titr"/>
        <charset val="178"/>
      </rPr>
      <t>(MIF)</t>
    </r>
  </si>
  <si>
    <t>نمایه علمی معتبر</t>
  </si>
  <si>
    <t>اسامی نویسندگان</t>
  </si>
  <si>
    <t>جایگاه متقاضی</t>
  </si>
  <si>
    <t>امتیاز</t>
  </si>
  <si>
    <t>تعداد کل</t>
  </si>
  <si>
    <t>موقعیت</t>
  </si>
  <si>
    <t>نشریه</t>
  </si>
  <si>
    <t>متقاضی</t>
  </si>
  <si>
    <t>جمع کل</t>
  </si>
  <si>
    <t>3-3) مقالات علمي – ترويجي</t>
  </si>
  <si>
    <t>نوع مقاله</t>
  </si>
  <si>
    <t>تاریخ</t>
  </si>
  <si>
    <t>عنوان همایش علمی معتبر</t>
  </si>
  <si>
    <t>محل برگزاری</t>
  </si>
  <si>
    <t>وضعیت مقاله</t>
  </si>
  <si>
    <t>همایش</t>
  </si>
  <si>
    <t>جمع  امتیاز مکتسبه مقالات علمی کامل داوری شده در همایش های علمی معتبر</t>
  </si>
  <si>
    <t>جمع کل امتیاز قابل قبول مقالات علمی کامل داوری شده در همایش های علمی معتبر</t>
  </si>
  <si>
    <t>جمع  امتیاز مکتسبه خلاصه مقالات علمی داوری شده در همایش های علمی معتبر</t>
  </si>
  <si>
    <t>جمع کل امتیاز قابل قبول خلاصه مقالات علمی داوری شده در همایش های علمی معتبر</t>
  </si>
  <si>
    <t xml:space="preserve">تاریخ انتشار </t>
  </si>
  <si>
    <t>عنوان فعالیت</t>
  </si>
  <si>
    <t>موافقت مؤسسه با انجام فعالیت
(شماره و تاريخ)</t>
  </si>
  <si>
    <t>تاریخ انجام</t>
  </si>
  <si>
    <t>اسامی همكاران به ترتیب (شامل نام متقاضی)</t>
  </si>
  <si>
    <t>شروع</t>
  </si>
  <si>
    <t>پایان</t>
  </si>
  <si>
    <t>مرجع تایید کننده</t>
  </si>
  <si>
    <t>تاریخ انجام فعالیت</t>
  </si>
  <si>
    <t>میزان اعتبار جذب شده(میلیون تومان)</t>
  </si>
  <si>
    <t>ماهیت اعتبار</t>
  </si>
  <si>
    <t>کشور یا سازمان تامین کننده اعتبار</t>
  </si>
  <si>
    <t>12-3) تألیف یا تصنیف (کتاب حاصل از دستاوردهای پژوهشی ذینفع/ تأليف مجموعه كتاب هايي همانند دائره المعارف و...</t>
  </si>
  <si>
    <t>عنوان کتاب</t>
  </si>
  <si>
    <t>نوع فعالیت</t>
  </si>
  <si>
    <t>ناشر</t>
  </si>
  <si>
    <t xml:space="preserve">تاریخ انتشار یا پذيرش برای چاپ </t>
  </si>
  <si>
    <t>اسامی همکاران به ترتیب
(شامل نام متقاضی)</t>
  </si>
  <si>
    <t>20-3) ترجمه کتاب تخصصی</t>
  </si>
  <si>
    <t>عنوان اصلی کتاب</t>
  </si>
  <si>
    <t>عنوان ترجمه شده</t>
  </si>
  <si>
    <t>سال انتشار کتاب اصلی</t>
  </si>
  <si>
    <t>ناشر کتاب ترجمه شده</t>
  </si>
  <si>
    <t>تاریخ انتشار یا پذیرش برای چاپ</t>
  </si>
  <si>
    <t>سال انتشار</t>
  </si>
  <si>
    <t xml:space="preserve">ماده 4- علمي - اجرايي
16-4) تدوین کتاب (به شیوه گردآوری) و مجموعه مقالات   </t>
  </si>
  <si>
    <t>جمع کل امتیاز قابل قبول بند 4-16</t>
  </si>
  <si>
    <t>6-3،5-3) مقاله علمی کامل داوري شده و خلاصه مقاله علمي در مجموعه مقالات یا مجلات همایش‌های علمی معتبر</t>
  </si>
  <si>
    <t>7-3) مقاله علمي صددرصد مستخرج از رساله/ پایان نامه</t>
  </si>
  <si>
    <t>2-9-3) گزارش های علمی طرح های پژوهشی و فناوری  (برون دانشگاهي)</t>
  </si>
  <si>
    <t>8-3) اختراع يا اکتشاف ثبت شده در داخل یا خارج یا نوآوری</t>
  </si>
  <si>
    <t>11-3) ایجاد ظرفیت فعال در جذب اعتبار پژوهشی (گرنت) داخلي يا بين المللي</t>
  </si>
  <si>
    <t>تعداد</t>
  </si>
  <si>
    <t>16-3) داوری فعالیت های پژوهشی</t>
  </si>
  <si>
    <t>صورتجلسه کمیسیون تخصصي</t>
  </si>
  <si>
    <t>گروه مهندسی و معماری</t>
  </si>
  <si>
    <t>هيأت مميزه</t>
  </si>
  <si>
    <t>جلسه کمیسیون تخصصي</t>
  </si>
  <si>
    <t xml:space="preserve">هيأت مميزه در مورخ </t>
  </si>
  <si>
    <t xml:space="preserve">با حضور اعضا کمیسیون تشكيل گرديد. </t>
  </si>
  <si>
    <t>در اين جلسه پرونده دکتر</t>
  </si>
  <si>
    <t xml:space="preserve">مــتــقــاضـي ارتـقـاء بـه مـــرتـبـه </t>
  </si>
  <si>
    <t>مطرح و امتيازات مندرجه در</t>
  </si>
  <si>
    <t>صورتجلسه کمیته منتخب</t>
  </si>
  <si>
    <t>درباره ايشان مورد بررسي قرارگرفت و به شرح زير اظهار نـظر گردید .</t>
  </si>
  <si>
    <t xml:space="preserve">ماده </t>
  </si>
  <si>
    <t>بند و موضوع</t>
  </si>
  <si>
    <t>امتياز مكتسبه</t>
  </si>
  <si>
    <t>امتياز كميته منتخب</t>
  </si>
  <si>
    <t xml:space="preserve">امتياز کمیسیون تخصصي </t>
  </si>
  <si>
    <t>حداكثر امتياز در هر موضوع</t>
  </si>
  <si>
    <t>حداقل امتياز لازم</t>
  </si>
  <si>
    <t>ملاحظات</t>
  </si>
  <si>
    <r>
      <t>1</t>
    </r>
    <r>
      <rPr>
        <b/>
        <sz val="11"/>
        <color theme="1"/>
        <rFont val="B Mitra"/>
        <charset val="178"/>
      </rPr>
      <t xml:space="preserve"> -فرهنگي، تربيتي و اجتماعي</t>
    </r>
  </si>
  <si>
    <t>1-1-  تدوين كتاب،مقاله وتوليداثربديع درحوزه‌ فرهنگي-تربيتي- اجتماعي</t>
  </si>
  <si>
    <t xml:space="preserve">2-1-  تهیه و تدوین پیوست فرهنگی </t>
  </si>
  <si>
    <t>3-1-  ارائه مشاوره فرهنگی يا همکاری مؤثر با تشكل‌هاي دانشجويي و...</t>
  </si>
  <si>
    <t>4-1-  استاد مشاور فرهنگی با حكم معاون فرهنگي</t>
  </si>
  <si>
    <t xml:space="preserve">5-1-  مسئولیت پذیری در اصلاح و هدایت نگرش های مطلوب فرهنگی </t>
  </si>
  <si>
    <t>6-1-استمرار درتقید و پایبندی به ارزش‌های دینی، فرهنگی، ملی،انقلابی...</t>
  </si>
  <si>
    <r>
      <t>7-1-  کسب جوایز فرهنگی</t>
    </r>
    <r>
      <rPr>
        <b/>
        <sz val="7"/>
        <color theme="1"/>
        <rFont val="B Mitra"/>
        <charset val="178"/>
      </rPr>
      <t>(در زمینه ترویج فرهنگ ایثار و شهادت، و ...)</t>
    </r>
  </si>
  <si>
    <t>8-1-  طراحی و مشارکت فعالانه در برگزاری کرسی های نظریه پردازی</t>
  </si>
  <si>
    <t>9-1-  شرکت در کارگاه دانش افزایی و توانمندسازی با زمينه‌ فرهنگي</t>
  </si>
  <si>
    <t>10-1- برگزاری نمایشگاه آثار و کارگاه هنری با رویکرد فرهنگی- اسلامی</t>
  </si>
  <si>
    <r>
      <t>2</t>
    </r>
    <r>
      <rPr>
        <b/>
        <sz val="11"/>
        <color theme="1"/>
        <rFont val="B Mitra"/>
        <charset val="178"/>
      </rPr>
      <t xml:space="preserve"> - آموزشي</t>
    </r>
  </si>
  <si>
    <t>16-17</t>
  </si>
  <si>
    <t>4-2- راهنمایی پروژه کارشناسی در پايان دوره تحصيلي</t>
  </si>
  <si>
    <t>3- پژوهش ي، فناوري</t>
  </si>
  <si>
    <t>1-3- مقاله علمی-پژوهشی‌چاپ شده درمجلات‌ علمي پژوهشي معتبر</t>
  </si>
  <si>
    <t>25-40</t>
  </si>
  <si>
    <t>کمیته منتخب</t>
  </si>
  <si>
    <t>2-3-  مقاله علمی - مروری منتشر شده در نشريه هاي معتبر</t>
  </si>
  <si>
    <t>3-3-مقاله علمی-ترویجی و نقد چاپ شده و مقاله پژوهشی در دائره المعارف</t>
  </si>
  <si>
    <t>4-3- مدخل چاپ شده در دانشنامه ها و دایره المعارف ها</t>
  </si>
  <si>
    <t>5-3- مقاله علمی کامل داوري شده در مجموعه مقالات یا مجلات همایش</t>
  </si>
  <si>
    <t>6-3-  خلاصه مقاله علمي در مجموعه مقالات همایش های علمی معتبر</t>
  </si>
  <si>
    <t>7-3- مقاله علمي مستخرج از رساله متقاضي</t>
  </si>
  <si>
    <t>8-3-تولید دانش فنی/ اختراع/ اکتشاف منجر به تجاری‌سازی محصول</t>
  </si>
  <si>
    <r>
      <t xml:space="preserve">1-9-3 گزارش علمی طرح های پژوهشی و فناوری در </t>
    </r>
    <r>
      <rPr>
        <b/>
        <sz val="10"/>
        <color theme="1"/>
        <rFont val="B Mitra"/>
        <charset val="178"/>
      </rPr>
      <t>داخــــل موسسه</t>
    </r>
  </si>
  <si>
    <r>
      <t xml:space="preserve">2-9-3 گزارش علمی طرح های پژوهشی و فناوری در </t>
    </r>
    <r>
      <rPr>
        <b/>
        <sz val="10"/>
        <color theme="1"/>
        <rFont val="B Mitra"/>
        <charset val="178"/>
      </rPr>
      <t>خــارج از موسسه</t>
    </r>
  </si>
  <si>
    <t>10-3- اثر بدیع و ارزنده هنری یا ادبی و فلسفی چاپ شده</t>
  </si>
  <si>
    <t>کمیسیون تخصصی</t>
  </si>
  <si>
    <t>11-3-  ایجاد ظرفیت فعال در جذب گرنت داخلي يا بين المللي</t>
  </si>
  <si>
    <t>12-3-الف) تصنیف، تالیف كتاب يا دانشنامه</t>
  </si>
  <si>
    <t>12-3- ب) ترجمه انتقادی، ترجمه کتاب يا دانشنامه</t>
  </si>
  <si>
    <t>13-3- الف) راهنمایی و مشاوره پایان نامه کارشناسی ارشد</t>
  </si>
  <si>
    <t>8-18</t>
  </si>
  <si>
    <t>13-3- ب) راهنمایی و مشاوره پایان نامه دكتري</t>
  </si>
  <si>
    <t>14-3- کرسی های نظریه پردازی</t>
  </si>
  <si>
    <t xml:space="preserve">15-3- کسب رتبه در جشنوارهای داخلی و خارجی </t>
  </si>
  <si>
    <t>16-3- داوری و نظارت بر فعالیت های پژوهشی</t>
  </si>
  <si>
    <t>جمع</t>
  </si>
  <si>
    <t>65-75</t>
  </si>
  <si>
    <r>
      <t>4</t>
    </r>
    <r>
      <rPr>
        <b/>
        <sz val="11"/>
        <color theme="1"/>
        <rFont val="B Mitra"/>
        <charset val="178"/>
      </rPr>
      <t xml:space="preserve"> - علمي - اجرايي</t>
    </r>
  </si>
  <si>
    <t>1-4- حضور فعال و تمام وقت در مؤسسه و مشارکت براساس تکالیف ...</t>
  </si>
  <si>
    <t>2-4- برپایی نمایشگاه ها،اردوها یا سایر فعالیت های فوق برنامه پژوهشی</t>
  </si>
  <si>
    <t>3-4- طراحی و راه اندازی آزمایشگاه یا کارگاه فنی، واحد پژوهشی، …</t>
  </si>
  <si>
    <t>4-4-همکاری در تأسيس دانشگاه، مراكز تحقيقاتي، رشد، دانش‌بنيان و...</t>
  </si>
  <si>
    <t>5-4-مدیر مسئولي،سردبیری،عضویت در هیات تحریریه نشریه علمی و ...</t>
  </si>
  <si>
    <t>6-4-عضویت در هسته‌ قطب‌علمی رسمی/هیات مدیره و بازرسی انجمن‌ علمی</t>
  </si>
  <si>
    <t>7-4- عضویت در شوراهای پارک ها/مراکز رشد</t>
  </si>
  <si>
    <t>8-4- دبیری همایش‌ هاي علمی در سطوح ملی، منطقه‌ای و بین‌اللملی ...</t>
  </si>
  <si>
    <t>9-4- ایفای مسئولیت در قوای سه گانه</t>
  </si>
  <si>
    <t>10-4- شرکت در شوراها، کارگروه‌ها، کمیته ها، هیات ها و کمیسون ها...</t>
  </si>
  <si>
    <t>11-4-ایجاد رشته جدید و میان رشته ای با رویکرد رفع نیاز اساسی کشور</t>
  </si>
  <si>
    <t>12-4- راهبری پروژهای بین رشته ای با تایید شورای پژوهشی موسسه</t>
  </si>
  <si>
    <t xml:space="preserve">13-4-طراحی،تدوین و اجرای برنامه هاي اثربخشی نظام آموزش عالی </t>
  </si>
  <si>
    <t>14-4-طراحی سوال آزمون سراسری با تایید سازمان سنجش آموزش</t>
  </si>
  <si>
    <t>15-4-طراحی سوال آزمون جامع منطقه ای و درون دانشگاهی و نظایر آن</t>
  </si>
  <si>
    <t>16-4- الف) تدوین کتاب به شیوه گردآوری</t>
  </si>
  <si>
    <t>16-4-ب)داوری مقاله همایش ها، پایان نامه کارشناسی ارشد،رساله دکتری</t>
  </si>
  <si>
    <t>17-4- تدوین مجموعه مقاله های همایش های علمی معتبر</t>
  </si>
  <si>
    <t>18-4-ایجاد ظرفیت در جذب دانشجویان خارجی با تایید رئیس موسسه</t>
  </si>
  <si>
    <t>120-130</t>
  </si>
  <si>
    <t>كميسیون تـخصـصـي با توجه به مـجموع امتيـاز قابـل قبول از مواد آیین نامه و نيز</t>
  </si>
  <si>
    <t>ســـال و</t>
  </si>
  <si>
    <t>مـــاه تــوقــف</t>
  </si>
  <si>
    <t>متقاضی در مرتبــــة</t>
  </si>
  <si>
    <t>شــايـستـگـي دکتـــــر</t>
  </si>
  <si>
    <t>را براي ارتقاء بـه</t>
  </si>
  <si>
    <t>مرتبة</t>
  </si>
  <si>
    <t>خلاصه جدول امتيازات مواد چهارگانه</t>
  </si>
  <si>
    <t>دکتر</t>
  </si>
  <si>
    <t>گروه آموزشی</t>
  </si>
  <si>
    <t>مهندسی شیمی دانشگاه قوچان</t>
  </si>
  <si>
    <t>متقاضي ارتقاء به مرتبه</t>
  </si>
  <si>
    <t>تاریخ استخدام پیمانی یا اتمام طرح سربازی</t>
  </si>
  <si>
    <t>h-index ( Scopus ) :</t>
  </si>
  <si>
    <t>مــدت خــدمت :</t>
  </si>
  <si>
    <t>سـال و</t>
  </si>
  <si>
    <t>مـــاه</t>
  </si>
  <si>
    <t>Citation no :</t>
  </si>
  <si>
    <t>مدت ماندگاري در مرتبه فعلي :</t>
  </si>
  <si>
    <t>امـتياز ماده 1 فرهنگي، تربيتي و اجتماعي :</t>
  </si>
  <si>
    <t>امـتيـاز مـــــاده 2 آمــوزشــي :</t>
  </si>
  <si>
    <t>1-2-رعایت نظم،انضباط و شئونات آموزشي:</t>
  </si>
  <si>
    <t>2-2- کــــــیـفـیــت تـــــدریـــس :</t>
  </si>
  <si>
    <t>3-2- کــــــــمـیــت تـــــدریــس :</t>
  </si>
  <si>
    <t>امتـيـاز مـاده 3 پـژوهـش و فنــاوري :</t>
  </si>
  <si>
    <t>1-3- الف- مقـاله هاي علمـی-پـژوهشی‌ با نمايه برتر (JCR):</t>
  </si>
  <si>
    <t>1-3-ب- مقاله هاي علمـی-پژوهشی‌ با نمايه برتر (Scopus):</t>
  </si>
  <si>
    <t>1-3-ج- سـاير مقــالــه هــاي علمــی-پــژوهشـی‌:</t>
  </si>
  <si>
    <r>
      <t xml:space="preserve">1-3-د- </t>
    </r>
    <r>
      <rPr>
        <b/>
        <sz val="10"/>
        <color theme="1"/>
        <rFont val="B Mitra"/>
        <charset val="178"/>
      </rPr>
      <t>تعداد</t>
    </r>
    <r>
      <rPr>
        <b/>
        <sz val="9"/>
        <color theme="1"/>
        <rFont val="B Mitra"/>
        <charset val="178"/>
      </rPr>
      <t xml:space="preserve"> مقـالــه ژورنـالـي مشترك با خــارج از كشور:</t>
    </r>
  </si>
  <si>
    <r>
      <t xml:space="preserve">5-3- </t>
    </r>
    <r>
      <rPr>
        <b/>
        <sz val="10"/>
        <color theme="1"/>
        <rFont val="B Mitra"/>
        <charset val="178"/>
      </rPr>
      <t>تعداد</t>
    </r>
    <r>
      <rPr>
        <b/>
        <sz val="9"/>
        <color theme="1"/>
        <rFont val="B Mitra"/>
        <charset val="178"/>
      </rPr>
      <t xml:space="preserve"> مقاله ارئه شده با حضور در همايش خارج از كشور:</t>
    </r>
  </si>
  <si>
    <t>8-3- تولید دانش فنی/ اختراع/ اکتشاف منجر به تجاری‌سازی محصول:</t>
  </si>
  <si>
    <r>
      <t xml:space="preserve">1-9-3- گـزارش عـلمـی طـرح پژوهشی و فناوری در </t>
    </r>
    <r>
      <rPr>
        <b/>
        <sz val="10"/>
        <color theme="1"/>
        <rFont val="B Mitra"/>
        <charset val="178"/>
      </rPr>
      <t>داخـل موسسه:</t>
    </r>
  </si>
  <si>
    <r>
      <t xml:space="preserve">2-9-3-الف-گزارش علمی طرح پژوهشی و فناوری </t>
    </r>
    <r>
      <rPr>
        <b/>
        <sz val="10"/>
        <color theme="1"/>
        <rFont val="B Mitra"/>
        <charset val="178"/>
      </rPr>
      <t>خارج موسسه (برون دانشگاهي):</t>
    </r>
  </si>
  <si>
    <r>
      <t xml:space="preserve">2-9-3-ب- مـبـلـغ طـرح هـاي </t>
    </r>
    <r>
      <rPr>
        <b/>
        <sz val="10"/>
        <color theme="1"/>
        <rFont val="B Mitra"/>
        <charset val="178"/>
      </rPr>
      <t>بـرون دانـشگـاهـي (ميـليـون تـومـان):</t>
    </r>
  </si>
  <si>
    <t>10-3- اثــر بـــديع و ارزنـــده هنــــــري:</t>
  </si>
  <si>
    <t>12-3- تـصــنـيـف و تــــالـيـف كـتــــاب:</t>
  </si>
  <si>
    <r>
      <t>1-13-3- راهنـمـايـي پـايـان نـامـه ارشـــد</t>
    </r>
    <r>
      <rPr>
        <b/>
        <sz val="10"/>
        <color theme="1"/>
        <rFont val="B Mitra"/>
        <charset val="178"/>
      </rPr>
      <t>:</t>
    </r>
  </si>
  <si>
    <r>
      <t>2-13-3- راهـنمـايـي رســـالــه دكـتـــري</t>
    </r>
    <r>
      <rPr>
        <b/>
        <sz val="10"/>
        <color theme="1"/>
        <rFont val="B Mitra"/>
        <charset val="178"/>
      </rPr>
      <t>:</t>
    </r>
  </si>
  <si>
    <t>14-3- كـرسـي هــاي نـظـريــه پـــردازي:</t>
  </si>
  <si>
    <r>
      <t xml:space="preserve">15-3- </t>
    </r>
    <r>
      <rPr>
        <b/>
        <sz val="10"/>
        <color theme="1"/>
        <rFont val="B Mitra"/>
        <charset val="178"/>
      </rPr>
      <t>تعداد</t>
    </r>
    <r>
      <rPr>
        <b/>
        <sz val="9"/>
        <color theme="1"/>
        <rFont val="B Mitra"/>
        <charset val="178"/>
      </rPr>
      <t xml:space="preserve"> جوائز ملـي/ بـين المـللي اخذ شده:</t>
    </r>
  </si>
  <si>
    <t xml:space="preserve">  16-3- داوري و نظارت بر فعاليت هاي پژوهشي (مقاله، طرح ...):</t>
  </si>
  <si>
    <t>17-3- تعداد سخنراني كليدي در همـايـش هـا:</t>
  </si>
  <si>
    <t>امـتـيـاز مـاده 4 عـلمـي - اجـرايي :</t>
  </si>
  <si>
    <t>1-4- حضـور فعال و تمـام وقت در مؤسسه و مشاركت ... :</t>
  </si>
  <si>
    <t>3-4- طـراحی و راه انـدازی آزمایشگاه یا کارگاه فنـی و ... :</t>
  </si>
  <si>
    <t>5-4- ســر دبـيـري و عـضويـت در هيـات تـحـريـريـه:</t>
  </si>
  <si>
    <t>8-4- دبيري همايش علمـي در سطح ملي، منطقه اي و ... :</t>
  </si>
  <si>
    <t>9-4- ايـفـــاي مسئـوليـت در قــواي سـه گـانـه و ... :</t>
  </si>
  <si>
    <t>16-4-تدوين كتاب، داوري مقاله همايشي، پايان نامه، رساله:</t>
  </si>
  <si>
    <t>جــمـع كــل امتياز مـواد چـهارگـــانه:</t>
  </si>
  <si>
    <t>"جدول وضعيت کمی و کیفی مقاله های علمي پژوهشي متـقـاضی"</t>
  </si>
  <si>
    <t>متقاضی ارتقاء به مرتبه</t>
  </si>
  <si>
    <r>
      <t xml:space="preserve">تعداد مقاله ها
</t>
    </r>
    <r>
      <rPr>
        <sz val="8.5"/>
        <color theme="1"/>
        <rFont val="B Titr"/>
        <charset val="178"/>
      </rPr>
      <t>نویسنده اصلی (مسئول)</t>
    </r>
  </si>
  <si>
    <r>
      <t xml:space="preserve">امتیاز مقاله ها با عنوان
</t>
    </r>
    <r>
      <rPr>
        <sz val="8.5"/>
        <color theme="1"/>
        <rFont val="B Titr"/>
        <charset val="178"/>
      </rPr>
      <t>نویسنده اصلی (مسئول)</t>
    </r>
  </si>
  <si>
    <t>درصد ازکل</t>
  </si>
  <si>
    <r>
      <t xml:space="preserve">درصد مقالات
</t>
    </r>
    <r>
      <rPr>
        <sz val="8.5"/>
        <rFont val="B Titr"/>
        <charset val="178"/>
      </rPr>
      <t xml:space="preserve">نویسنده اصلی </t>
    </r>
  </si>
  <si>
    <t>کل مقاله ها</t>
  </si>
  <si>
    <r>
      <t xml:space="preserve">مقالات با نمایه های
</t>
    </r>
    <r>
      <rPr>
        <b/>
        <sz val="10"/>
        <color theme="1"/>
        <rFont val="Arial"/>
        <family val="2"/>
      </rPr>
      <t>Q1 &amp; Q2</t>
    </r>
  </si>
  <si>
    <r>
      <t xml:space="preserve">مقالات با نمایه های
</t>
    </r>
    <r>
      <rPr>
        <b/>
        <sz val="10"/>
        <color theme="1"/>
        <rFont val="Arial"/>
        <family val="2"/>
      </rPr>
      <t>Q1 &amp; Q2 &amp; Q3</t>
    </r>
  </si>
  <si>
    <r>
      <t xml:space="preserve">مقالات با 
نمایه های </t>
    </r>
    <r>
      <rPr>
        <b/>
        <sz val="10"/>
        <color theme="1"/>
        <rFont val="B Titr"/>
        <charset val="178"/>
      </rPr>
      <t>JCR</t>
    </r>
  </si>
  <si>
    <r>
      <t xml:space="preserve">مقالات با نمایه های
</t>
    </r>
    <r>
      <rPr>
        <b/>
        <sz val="10"/>
        <color theme="1"/>
        <rFont val="B Titr"/>
        <charset val="178"/>
      </rPr>
      <t>JCR و WOS</t>
    </r>
  </si>
  <si>
    <r>
      <t xml:space="preserve">مقالات با نمایه های
</t>
    </r>
    <r>
      <rPr>
        <b/>
        <sz val="10"/>
        <color theme="1"/>
        <rFont val="B Titr"/>
        <charset val="178"/>
      </rPr>
      <t>JCR،WOS،Scopus</t>
    </r>
  </si>
  <si>
    <t>مقالات علمی پژوهشی (ساير)</t>
  </si>
  <si>
    <t>ميانگين سالانه امتياز مقاله هاي علمي پژوهشي</t>
  </si>
  <si>
    <t>ميانگين امتياز هر مقاله علمي پژوهشي</t>
  </si>
  <si>
    <t>مقاله زير يك امتياز :</t>
  </si>
  <si>
    <t xml:space="preserve"> از مجموع تعداد مقاله هاي آورده شده در جدول فوق، متقاضي داراي</t>
  </si>
  <si>
    <t>مقاله با امتياز كمتر از يك مي باشد.</t>
  </si>
  <si>
    <t>مقاله بالاي صفر امتياز :</t>
  </si>
  <si>
    <t xml:space="preserve"> از مجموع تعداد مقاله هاي مشروح در جدول فوق متقاضي داراي</t>
  </si>
  <si>
    <t>مقاله با امتياز بالاي صفر مي باشد.</t>
  </si>
  <si>
    <t>مقاله بالاي يك امتياز :</t>
  </si>
  <si>
    <r>
      <t xml:space="preserve">از مجموع مقاله هاي مشروح در جدول فـوق با نمـايه علـمي </t>
    </r>
    <r>
      <rPr>
        <b/>
        <sz val="10"/>
        <color theme="1"/>
        <rFont val="B Titr"/>
        <charset val="178"/>
      </rPr>
      <t>JCR</t>
    </r>
    <r>
      <rPr>
        <sz val="10"/>
        <color theme="1"/>
        <rFont val="B Titr"/>
        <charset val="178"/>
      </rPr>
      <t xml:space="preserve"> به تعداد</t>
    </r>
  </si>
  <si>
    <t>مـقـاله، متقـاضي داراي</t>
  </si>
  <si>
    <t>مقـالـه بـالاي يـك امتـياز با مجموع امتـياز</t>
  </si>
  <si>
    <t>مـي باشد كـه تعداد</t>
  </si>
  <si>
    <t>مقـاله آن با جايـگاه نويسنده اصلي</t>
  </si>
  <si>
    <t xml:space="preserve">( مسـئول ) است و سهـم امتيـاز آن جمعـا معـادل </t>
  </si>
  <si>
    <t>مي باشد.</t>
  </si>
  <si>
    <t>امضاء</t>
  </si>
  <si>
    <t>رئیـس کمیسیون تخـصـصـی</t>
  </si>
  <si>
    <t>هیات ممیزه دانشـگاه</t>
  </si>
  <si>
    <t>فرم ب</t>
  </si>
  <si>
    <t>نام موسسه:</t>
  </si>
  <si>
    <t>شـماره ثبت اوليه در دبیرخانه کمیته منتخب:</t>
  </si>
  <si>
    <t>تاریخ ثبت اوليـه:</t>
  </si>
  <si>
    <t>شماره ثبت مجدد در دبیرخانه کمیته منتخب:</t>
  </si>
  <si>
    <t>تاریخ ثبت مجدد:</t>
  </si>
  <si>
    <t>ب-3</t>
  </si>
  <si>
    <t xml:space="preserve">      پیشنهاد کمیته منتخب با عنايت به تأييد كـسب حداقل امتيازهاي لازم از ماده«1» آئين‌نامه ارتقا توسط كميسيون تخصصي موضوع ماده«1»، در جلسه مورخ</t>
  </si>
  <si>
    <t>نام و نام خانوادگی</t>
  </si>
  <si>
    <t>سمت</t>
  </si>
  <si>
    <t>مرتبه علمی</t>
  </si>
  <si>
    <t>رشته تخصصی</t>
  </si>
  <si>
    <t>كميسيون تخصصي مطرح و با توجه به</t>
  </si>
  <si>
    <t>رئیس کمیسیون تخصصی</t>
  </si>
  <si>
    <t>امتـيــاز مــــــاده «2»</t>
  </si>
  <si>
    <t>امتـيــاز مــــــاده «3»</t>
  </si>
  <si>
    <t>عضو کمیسیون تخصصی</t>
  </si>
  <si>
    <t>امتـيــاز مــــــاده «4»</t>
  </si>
  <si>
    <t>توضیحات لازم در صورت عدم موافقت:</t>
  </si>
  <si>
    <t>استاد</t>
  </si>
  <si>
    <t>مهندسی کامپیوتر</t>
  </si>
  <si>
    <t>مهندسی مکانیک</t>
  </si>
  <si>
    <t>مهندسی برق</t>
  </si>
  <si>
    <t>ماده 3: پژوهشي و فناوري
1-3) مقالات علمي – پژوهشي و JCR</t>
  </si>
  <si>
    <t>و مجمـوع مواد یاد شده</t>
  </si>
  <si>
    <r>
      <t xml:space="preserve">حداقل امتياز لازم از مواد مذكور را براي </t>
    </r>
    <r>
      <rPr>
        <b/>
        <sz val="12"/>
        <color theme="1"/>
        <rFont val="B Nazanin"/>
        <charset val="178"/>
      </rPr>
      <t>تبدیل وضعیت به رسمی قطعی</t>
    </r>
    <r>
      <rPr>
        <sz val="12"/>
        <color theme="1"/>
        <rFont val="B Nazanin"/>
        <charset val="178"/>
      </rPr>
      <t xml:space="preserve"> دارا می باشد.</t>
    </r>
  </si>
  <si>
    <t>در خصوص دکتر</t>
  </si>
  <si>
    <t>متقاضی تبدیل وضعیت از …….. به ……</t>
  </si>
  <si>
    <t>دکتر سید عبدالکریم سجادی</t>
  </si>
  <si>
    <t>مهندسی متالورژِی</t>
  </si>
  <si>
    <t>دکترجواد ساده</t>
  </si>
  <si>
    <t>دبیر کمیسیون تخصصی</t>
  </si>
  <si>
    <t>دکتر محسن کاهانی</t>
  </si>
  <si>
    <t>دکتر جلیل رضائی پژند</t>
  </si>
  <si>
    <t xml:space="preserve"> دکتر حامد کامل نیا</t>
  </si>
  <si>
    <t>دانشیار</t>
  </si>
  <si>
    <t>معماری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</si>
</sst>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9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6"/>
      <color theme="1"/>
      <name val="IranNastaliq"/>
      <family val="1"/>
    </font>
    <font>
      <sz val="8"/>
      <color theme="1"/>
      <name val="B Nazanin"/>
      <charset val="178"/>
    </font>
    <font>
      <sz val="26"/>
      <color theme="1"/>
      <name val="IranNastaliq"/>
      <family val="1"/>
    </font>
    <font>
      <sz val="26"/>
      <color theme="1"/>
      <name val="Calibri"/>
      <family val="2"/>
      <charset val="178"/>
      <scheme val="minor"/>
    </font>
    <font>
      <b/>
      <sz val="10"/>
      <color theme="1"/>
      <name val="B Nazanin"/>
      <charset val="178"/>
    </font>
    <font>
      <sz val="10"/>
      <color theme="1"/>
      <name val="B Titr"/>
      <charset val="178"/>
    </font>
    <font>
      <b/>
      <sz val="11"/>
      <color theme="1"/>
      <name val="B Titr"/>
      <charset val="178"/>
    </font>
    <font>
      <b/>
      <sz val="10"/>
      <color theme="1"/>
      <name val="B Mitra"/>
      <charset val="178"/>
    </font>
    <font>
      <sz val="12"/>
      <color theme="1"/>
      <name val="B Titr"/>
      <charset val="178"/>
    </font>
    <font>
      <sz val="9"/>
      <color theme="1"/>
      <name val="B Titr"/>
      <charset val="178"/>
    </font>
    <font>
      <b/>
      <sz val="10"/>
      <color theme="1"/>
      <name val="B Titr"/>
      <charset val="178"/>
    </font>
    <font>
      <b/>
      <sz val="12"/>
      <color theme="1"/>
      <name val="B Nazanin"/>
      <charset val="178"/>
    </font>
    <font>
      <b/>
      <sz val="14"/>
      <color theme="1"/>
      <name val="B Nazanin"/>
      <charset val="178"/>
    </font>
    <font>
      <b/>
      <sz val="11"/>
      <color theme="1"/>
      <name val="B Nazanin"/>
      <charset val="178"/>
    </font>
    <font>
      <b/>
      <sz val="9"/>
      <color theme="1"/>
      <name val="B Titr"/>
      <charset val="178"/>
    </font>
    <font>
      <sz val="10"/>
      <color theme="1"/>
      <name val="B Nazanin"/>
      <charset val="178"/>
    </font>
    <font>
      <sz val="11"/>
      <color theme="1"/>
      <name val="B Nazanin"/>
      <charset val="178"/>
    </font>
    <font>
      <b/>
      <sz val="8"/>
      <color theme="1"/>
      <name val="B Nazanin"/>
      <charset val="178"/>
    </font>
    <font>
      <sz val="8"/>
      <color theme="1"/>
      <name val="B Titr"/>
      <charset val="178"/>
    </font>
    <font>
      <b/>
      <sz val="12"/>
      <color theme="1"/>
      <name val="B Titr"/>
      <charset val="178"/>
    </font>
    <font>
      <b/>
      <sz val="9"/>
      <color theme="1"/>
      <name val="B Nazanin"/>
      <charset val="178"/>
    </font>
    <font>
      <sz val="12"/>
      <color theme="1"/>
      <name val="B Nazanin"/>
      <charset val="178"/>
    </font>
    <font>
      <sz val="11"/>
      <color theme="1"/>
      <name val="Calibri"/>
      <family val="2"/>
      <charset val="178"/>
      <scheme val="minor"/>
    </font>
    <font>
      <sz val="10"/>
      <name val="B Titr"/>
      <charset val="178"/>
    </font>
    <font>
      <sz val="11"/>
      <name val="Calibri"/>
      <family val="2"/>
      <charset val="178"/>
      <scheme val="minor"/>
    </font>
    <font>
      <sz val="16"/>
      <color theme="1"/>
      <name val="B Titr"/>
      <charset val="178"/>
    </font>
    <font>
      <b/>
      <sz val="11"/>
      <name val="B Nazanin"/>
      <charset val="178"/>
    </font>
    <font>
      <b/>
      <sz val="16"/>
      <color theme="1"/>
      <name val="B Titr"/>
      <charset val="178"/>
    </font>
    <font>
      <sz val="9"/>
      <name val="B Titr"/>
      <charset val="178"/>
    </font>
    <font>
      <b/>
      <sz val="11"/>
      <color theme="1"/>
      <name val="B Mitra"/>
      <charset val="178"/>
    </font>
    <font>
      <b/>
      <sz val="9"/>
      <color theme="1"/>
      <name val="B Mitra"/>
      <charset val="178"/>
    </font>
    <font>
      <sz val="9"/>
      <color theme="1"/>
      <name val="B Lotus"/>
      <charset val="178"/>
    </font>
    <font>
      <sz val="9"/>
      <name val="B Lotus"/>
      <charset val="178"/>
    </font>
    <font>
      <b/>
      <sz val="7"/>
      <color theme="1"/>
      <name val="B Mitra"/>
      <charset val="178"/>
    </font>
    <font>
      <b/>
      <sz val="8"/>
      <color theme="1"/>
      <name val="B Titr"/>
      <charset val="178"/>
    </font>
    <font>
      <b/>
      <sz val="9"/>
      <color theme="1"/>
      <name val="B Lotus"/>
      <charset val="178"/>
    </font>
    <font>
      <b/>
      <sz val="9"/>
      <name val="B Lotus"/>
      <charset val="178"/>
    </font>
    <font>
      <sz val="11"/>
      <color rgb="FF9C0006"/>
      <name val="Calibri"/>
      <family val="2"/>
      <charset val="178"/>
      <scheme val="minor"/>
    </font>
    <font>
      <b/>
      <sz val="10"/>
      <color rgb="FF9C0006"/>
      <name val="B Nazanin"/>
      <charset val="178"/>
    </font>
    <font>
      <b/>
      <sz val="11"/>
      <color rgb="FF9C0006"/>
      <name val="B Nazanin"/>
      <charset val="178"/>
    </font>
    <font>
      <sz val="11"/>
      <name val="B Nazanin"/>
      <charset val="178"/>
    </font>
    <font>
      <sz val="14"/>
      <color theme="1"/>
      <name val="B Titr"/>
      <charset val="178"/>
    </font>
    <font>
      <sz val="11"/>
      <color theme="1"/>
      <name val="B Titr"/>
      <charset val="178"/>
    </font>
    <font>
      <sz val="8.5"/>
      <color theme="1"/>
      <name val="B Titr"/>
      <charset val="178"/>
    </font>
    <font>
      <sz val="8.5"/>
      <name val="B Titr"/>
      <charset val="178"/>
    </font>
    <font>
      <sz val="11"/>
      <name val="B Titr"/>
      <charset val="178"/>
    </font>
    <font>
      <b/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6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theme="0" tint="-0.499984740745262"/>
      </top>
      <bottom/>
      <diagonal/>
    </border>
    <border>
      <left/>
      <right style="medium">
        <color theme="0" tint="-0.499984740745262"/>
      </right>
      <top style="medium">
        <color theme="0" tint="-0.499984740745262"/>
      </top>
      <bottom/>
      <diagonal/>
    </border>
    <border>
      <left/>
      <right style="medium">
        <color theme="0" tint="-0.499984740745262"/>
      </right>
      <top/>
      <bottom/>
      <diagonal/>
    </border>
    <border>
      <left/>
      <right/>
      <top/>
      <bottom style="medium">
        <color theme="0" tint="-0.499984740745262"/>
      </bottom>
      <diagonal/>
    </border>
    <border>
      <left/>
      <right style="medium">
        <color theme="0" tint="-0.499984740745262"/>
      </right>
      <top/>
      <bottom style="medium">
        <color theme="0" tint="-0.499984740745262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24" fillId="0" borderId="0"/>
    <xf numFmtId="0" fontId="39" fillId="2" borderId="0" applyNumberFormat="0" applyBorder="0" applyAlignment="0" applyProtection="0"/>
    <xf numFmtId="0" fontId="1" fillId="0" borderId="0"/>
    <xf numFmtId="0" fontId="1" fillId="0" borderId="0"/>
  </cellStyleXfs>
  <cellXfs count="584">
    <xf numFmtId="0" fontId="0" fillId="0" borderId="0" xfId="0"/>
    <xf numFmtId="0" fontId="3" fillId="0" borderId="0" xfId="0" applyFont="1" applyAlignment="1">
      <alignment horizontal="center" vertical="center" shrinkToFit="1" readingOrder="2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center" wrapText="1" readingOrder="2"/>
    </xf>
    <xf numFmtId="0" fontId="7" fillId="0" borderId="2" xfId="0" applyFont="1" applyBorder="1" applyAlignment="1">
      <alignment horizontal="center" vertical="center" shrinkToFit="1" readingOrder="2"/>
    </xf>
    <xf numFmtId="0" fontId="7" fillId="0" borderId="11" xfId="0" applyFont="1" applyBorder="1" applyAlignment="1">
      <alignment horizontal="center" vertical="center" wrapText="1" shrinkToFit="1" readingOrder="2"/>
    </xf>
    <xf numFmtId="0" fontId="7" fillId="0" borderId="3" xfId="0" applyFont="1" applyBorder="1" applyAlignment="1">
      <alignment horizontal="center" vertical="center" wrapText="1" shrinkToFit="1" readingOrder="2"/>
    </xf>
    <xf numFmtId="0" fontId="7" fillId="0" borderId="3" xfId="0" applyFont="1" applyBorder="1" applyAlignment="1">
      <alignment vertical="center" wrapText="1" shrinkToFit="1" readingOrder="2"/>
    </xf>
    <xf numFmtId="0" fontId="13" fillId="0" borderId="6" xfId="0" applyFont="1" applyBorder="1" applyAlignment="1">
      <alignment horizontal="center" vertical="center" textRotation="90" shrinkToFit="1" readingOrder="2"/>
    </xf>
    <xf numFmtId="0" fontId="13" fillId="0" borderId="7" xfId="0" applyFont="1" applyBorder="1" applyAlignment="1">
      <alignment horizontal="center" vertical="center" textRotation="90" shrinkToFit="1" readingOrder="2"/>
    </xf>
    <xf numFmtId="0" fontId="16" fillId="0" borderId="6" xfId="0" applyFont="1" applyBorder="1" applyAlignment="1">
      <alignment horizontal="center" vertical="center" shrinkToFit="1" readingOrder="2"/>
    </xf>
    <xf numFmtId="0" fontId="16" fillId="0" borderId="7" xfId="0" applyFont="1" applyBorder="1" applyAlignment="1">
      <alignment horizontal="center" vertical="center" shrinkToFit="1" readingOrder="2"/>
    </xf>
    <xf numFmtId="0" fontId="16" fillId="0" borderId="19" xfId="0" applyFont="1" applyBorder="1" applyAlignment="1">
      <alignment horizontal="center" vertical="center" shrinkToFit="1" readingOrder="2"/>
    </xf>
    <xf numFmtId="0" fontId="16" fillId="0" borderId="22" xfId="0" applyFont="1" applyBorder="1" applyAlignment="1">
      <alignment horizontal="center" vertical="center" shrinkToFit="1" readingOrder="2"/>
    </xf>
    <xf numFmtId="0" fontId="7" fillId="0" borderId="6" xfId="0" applyFont="1" applyBorder="1" applyAlignment="1">
      <alignment horizontal="center" vertical="center" shrinkToFit="1" readingOrder="2"/>
    </xf>
    <xf numFmtId="0" fontId="7" fillId="0" borderId="7" xfId="0" applyFont="1" applyBorder="1" applyAlignment="1">
      <alignment horizontal="center" vertical="center" shrinkToFit="1" readingOrder="2"/>
    </xf>
    <xf numFmtId="0" fontId="7" fillId="0" borderId="19" xfId="0" applyFont="1" applyBorder="1" applyAlignment="1">
      <alignment horizontal="center" vertical="center" shrinkToFit="1" readingOrder="2"/>
    </xf>
    <xf numFmtId="0" fontId="7" fillId="0" borderId="22" xfId="0" applyFont="1" applyBorder="1" applyAlignment="1">
      <alignment horizontal="center" vertical="center" shrinkToFit="1" readingOrder="2"/>
    </xf>
    <xf numFmtId="0" fontId="7" fillId="0" borderId="33" xfId="0" applyFont="1" applyBorder="1" applyAlignment="1">
      <alignment horizontal="center" vertical="center" wrapText="1" shrinkToFit="1" readingOrder="2"/>
    </xf>
    <xf numFmtId="0" fontId="13" fillId="0" borderId="36" xfId="0" applyFont="1" applyBorder="1" applyAlignment="1">
      <alignment horizontal="center" vertical="center" textRotation="90" shrinkToFit="1" readingOrder="2"/>
    </xf>
    <xf numFmtId="0" fontId="13" fillId="0" borderId="37" xfId="0" applyFont="1" applyBorder="1" applyAlignment="1">
      <alignment horizontal="center" vertical="center" textRotation="90" shrinkToFit="1" readingOrder="2"/>
    </xf>
    <xf numFmtId="0" fontId="21" fillId="0" borderId="12" xfId="0" applyFont="1" applyBorder="1" applyAlignment="1">
      <alignment vertical="center" shrinkToFit="1" readingOrder="2"/>
    </xf>
    <xf numFmtId="0" fontId="21" fillId="0" borderId="39" xfId="0" applyFont="1" applyBorder="1" applyAlignment="1">
      <alignment vertical="center" shrinkToFit="1" readingOrder="2"/>
    </xf>
    <xf numFmtId="0" fontId="7" fillId="0" borderId="33" xfId="0" applyFont="1" applyBorder="1" applyAlignment="1">
      <alignment horizontal="center" vertical="center" shrinkToFit="1" readingOrder="2"/>
    </xf>
    <xf numFmtId="0" fontId="12" fillId="0" borderId="35" xfId="0" applyFont="1" applyBorder="1" applyAlignment="1">
      <alignment horizontal="center" vertical="center" shrinkToFit="1" readingOrder="2"/>
    </xf>
    <xf numFmtId="0" fontId="12" fillId="0" borderId="5" xfId="0" applyFont="1" applyBorder="1" applyAlignment="1">
      <alignment horizontal="center" vertical="center" shrinkToFit="1" readingOrder="2"/>
    </xf>
    <xf numFmtId="0" fontId="12" fillId="0" borderId="32" xfId="0" applyFont="1" applyBorder="1" applyAlignment="1">
      <alignment horizontal="center" vertical="center" shrinkToFit="1" readingOrder="2"/>
    </xf>
    <xf numFmtId="0" fontId="20" fillId="0" borderId="0" xfId="0" applyFont="1" applyAlignment="1">
      <alignment horizontal="center" vertical="center" shrinkToFit="1" readingOrder="2"/>
    </xf>
    <xf numFmtId="0" fontId="7" fillId="0" borderId="0" xfId="0" applyFont="1" applyAlignment="1">
      <alignment horizontal="center" vertical="center" shrinkToFit="1" readingOrder="2"/>
    </xf>
    <xf numFmtId="0" fontId="24" fillId="0" borderId="0" xfId="1" applyAlignment="1" applyProtection="1">
      <alignment horizontal="center" vertical="center" readingOrder="2"/>
      <protection hidden="1"/>
    </xf>
    <xf numFmtId="1" fontId="7" fillId="0" borderId="0" xfId="1" applyNumberFormat="1" applyFont="1" applyAlignment="1" applyProtection="1">
      <alignment horizontal="center" vertical="center" readingOrder="2"/>
      <protection hidden="1"/>
    </xf>
    <xf numFmtId="1" fontId="25" fillId="0" borderId="0" xfId="1" applyNumberFormat="1" applyFont="1" applyAlignment="1" applyProtection="1">
      <alignment horizontal="center" vertical="center" readingOrder="2"/>
      <protection hidden="1"/>
    </xf>
    <xf numFmtId="0" fontId="26" fillId="0" borderId="0" xfId="1" applyFont="1" applyAlignment="1" applyProtection="1">
      <alignment horizontal="center" vertical="center" readingOrder="2"/>
      <protection hidden="1"/>
    </xf>
    <xf numFmtId="0" fontId="15" fillId="0" borderId="0" xfId="1" applyFont="1" applyAlignment="1" applyProtection="1">
      <alignment horizontal="center" vertical="center" readingOrder="2"/>
      <protection hidden="1"/>
    </xf>
    <xf numFmtId="0" fontId="18" fillId="0" borderId="0" xfId="1" applyFont="1" applyAlignment="1" applyProtection="1">
      <alignment horizontal="center" vertical="center" readingOrder="2"/>
      <protection hidden="1"/>
    </xf>
    <xf numFmtId="0" fontId="28" fillId="0" borderId="0" xfId="1" applyFont="1" applyAlignment="1" applyProtection="1">
      <alignment horizontal="center" vertical="center" readingOrder="2"/>
      <protection hidden="1"/>
    </xf>
    <xf numFmtId="0" fontId="26" fillId="0" borderId="0" xfId="1" applyFont="1" applyAlignment="1" applyProtection="1">
      <alignment horizontal="center" vertical="center" shrinkToFit="1" readingOrder="2"/>
      <protection hidden="1"/>
    </xf>
    <xf numFmtId="0" fontId="18" fillId="0" borderId="0" xfId="1" applyFont="1" applyAlignment="1" applyProtection="1">
      <alignment horizontal="right" vertical="center" wrapText="1" readingOrder="2"/>
      <protection hidden="1"/>
    </xf>
    <xf numFmtId="0" fontId="11" fillId="0" borderId="33" xfId="1" applyFont="1" applyBorder="1" applyAlignment="1" applyProtection="1">
      <alignment horizontal="center" vertical="center" wrapText="1" readingOrder="2"/>
      <protection hidden="1"/>
    </xf>
    <xf numFmtId="0" fontId="11" fillId="0" borderId="26" xfId="1" applyFont="1" applyBorder="1" applyAlignment="1" applyProtection="1">
      <alignment horizontal="center" vertical="center" wrapText="1" readingOrder="2"/>
      <protection hidden="1"/>
    </xf>
    <xf numFmtId="0" fontId="30" fillId="0" borderId="27" xfId="1" applyFont="1" applyBorder="1" applyAlignment="1" applyProtection="1">
      <alignment horizontal="center" vertical="center" wrapText="1" readingOrder="2"/>
      <protection hidden="1"/>
    </xf>
    <xf numFmtId="2" fontId="20" fillId="0" borderId="36" xfId="1" applyNumberFormat="1" applyFont="1" applyBorder="1" applyAlignment="1" applyProtection="1">
      <alignment horizontal="center" vertical="center" shrinkToFit="1" readingOrder="2"/>
      <protection hidden="1"/>
    </xf>
    <xf numFmtId="0" fontId="33" fillId="0" borderId="36" xfId="1" applyFont="1" applyBorder="1" applyAlignment="1" applyProtection="1">
      <alignment horizontal="center" vertical="center" wrapText="1" readingOrder="2"/>
      <protection hidden="1"/>
    </xf>
    <xf numFmtId="0" fontId="34" fillId="0" borderId="37" xfId="1" applyFont="1" applyBorder="1" applyAlignment="1" applyProtection="1">
      <alignment horizontal="center" vertical="center" wrapText="1" readingOrder="2"/>
      <protection hidden="1"/>
    </xf>
    <xf numFmtId="2" fontId="20" fillId="0" borderId="6" xfId="1" applyNumberFormat="1" applyFont="1" applyBorder="1" applyAlignment="1" applyProtection="1">
      <alignment horizontal="center" vertical="center" shrinkToFit="1" readingOrder="2"/>
      <protection hidden="1"/>
    </xf>
    <xf numFmtId="0" fontId="33" fillId="0" borderId="6" xfId="1" applyFont="1" applyBorder="1" applyAlignment="1" applyProtection="1">
      <alignment horizontal="center" vertical="center" wrapText="1" readingOrder="2"/>
      <protection hidden="1"/>
    </xf>
    <xf numFmtId="0" fontId="34" fillId="0" borderId="7" xfId="1" applyFont="1" applyBorder="1" applyAlignment="1" applyProtection="1">
      <alignment horizontal="center" vertical="center" wrapText="1" readingOrder="2"/>
      <protection hidden="1"/>
    </xf>
    <xf numFmtId="2" fontId="20" fillId="0" borderId="19" xfId="1" applyNumberFormat="1" applyFont="1" applyBorder="1" applyAlignment="1" applyProtection="1">
      <alignment horizontal="center" vertical="center" shrinkToFit="1" readingOrder="2"/>
      <protection hidden="1"/>
    </xf>
    <xf numFmtId="0" fontId="33" fillId="0" borderId="19" xfId="1" applyFont="1" applyBorder="1" applyAlignment="1" applyProtection="1">
      <alignment horizontal="center" vertical="center" wrapText="1" readingOrder="2"/>
      <protection hidden="1"/>
    </xf>
    <xf numFmtId="0" fontId="34" fillId="0" borderId="22" xfId="1" applyFont="1" applyBorder="1" applyAlignment="1" applyProtection="1">
      <alignment horizontal="center" vertical="center" wrapText="1" readingOrder="2"/>
      <protection hidden="1"/>
    </xf>
    <xf numFmtId="2" fontId="16" fillId="0" borderId="26" xfId="1" applyNumberFormat="1" applyFont="1" applyBorder="1" applyAlignment="1" applyProtection="1">
      <alignment horizontal="center" vertical="center" shrinkToFit="1" readingOrder="2"/>
      <protection hidden="1"/>
    </xf>
    <xf numFmtId="0" fontId="37" fillId="0" borderId="26" xfId="1" applyFont="1" applyBorder="1" applyAlignment="1" applyProtection="1">
      <alignment horizontal="center" vertical="center" wrapText="1" readingOrder="2"/>
      <protection hidden="1"/>
    </xf>
    <xf numFmtId="0" fontId="38" fillId="0" borderId="27" xfId="1" applyFont="1" applyBorder="1" applyAlignment="1" applyProtection="1">
      <alignment horizontal="center" vertical="center" wrapText="1" readingOrder="2"/>
      <protection hidden="1"/>
    </xf>
    <xf numFmtId="2" fontId="34" fillId="0" borderId="7" xfId="1" applyNumberFormat="1" applyFont="1" applyBorder="1" applyAlignment="1" applyProtection="1">
      <alignment horizontal="center" vertical="center" shrinkToFit="1" readingOrder="2"/>
      <protection hidden="1"/>
    </xf>
    <xf numFmtId="0" fontId="36" fillId="0" borderId="0" xfId="1" applyFont="1" applyAlignment="1" applyProtection="1">
      <alignment horizontal="center" vertical="center" wrapText="1" readingOrder="2"/>
      <protection hidden="1"/>
    </xf>
    <xf numFmtId="2" fontId="16" fillId="0" borderId="0" xfId="1" applyNumberFormat="1" applyFont="1" applyAlignment="1" applyProtection="1">
      <alignment horizontal="center" vertical="center" wrapText="1" readingOrder="2"/>
      <protection hidden="1"/>
    </xf>
    <xf numFmtId="0" fontId="37" fillId="0" borderId="0" xfId="1" applyFont="1" applyAlignment="1" applyProtection="1">
      <alignment horizontal="center" vertical="center" wrapText="1" readingOrder="2"/>
      <protection hidden="1"/>
    </xf>
    <xf numFmtId="0" fontId="38" fillId="0" borderId="0" xfId="1" applyFont="1" applyAlignment="1" applyProtection="1">
      <alignment horizontal="center" vertical="center" wrapText="1" readingOrder="2"/>
      <protection hidden="1"/>
    </xf>
    <xf numFmtId="0" fontId="33" fillId="0" borderId="16" xfId="1" applyFont="1" applyBorder="1" applyAlignment="1" applyProtection="1">
      <alignment horizontal="center" vertical="center" wrapText="1" readingOrder="2"/>
      <protection hidden="1"/>
    </xf>
    <xf numFmtId="0" fontId="30" fillId="0" borderId="52" xfId="1" applyFont="1" applyBorder="1" applyAlignment="1" applyProtection="1">
      <alignment horizontal="center" vertical="center" wrapText="1" readingOrder="2"/>
      <protection hidden="1"/>
    </xf>
    <xf numFmtId="0" fontId="33" fillId="0" borderId="43" xfId="1" applyFont="1" applyBorder="1" applyAlignment="1" applyProtection="1">
      <alignment horizontal="center" vertical="center" wrapText="1" readingOrder="2"/>
      <protection hidden="1"/>
    </xf>
    <xf numFmtId="0" fontId="37" fillId="0" borderId="6" xfId="1" applyFont="1" applyBorder="1" applyAlignment="1" applyProtection="1">
      <alignment horizontal="center" vertical="center" wrapText="1" readingOrder="2"/>
      <protection hidden="1"/>
    </xf>
    <xf numFmtId="0" fontId="33" fillId="0" borderId="13" xfId="1" applyFont="1" applyBorder="1" applyAlignment="1" applyProtection="1">
      <alignment horizontal="center" vertical="center" wrapText="1" readingOrder="2"/>
      <protection hidden="1"/>
    </xf>
    <xf numFmtId="0" fontId="33" fillId="0" borderId="26" xfId="1" applyFont="1" applyBorder="1" applyAlignment="1" applyProtection="1">
      <alignment horizontal="center" vertical="center" wrapText="1" readingOrder="2"/>
      <protection hidden="1"/>
    </xf>
    <xf numFmtId="0" fontId="36" fillId="0" borderId="0" xfId="1" applyFont="1" applyAlignment="1" applyProtection="1">
      <alignment horizontal="center" vertical="center" shrinkToFit="1" readingOrder="2"/>
      <protection hidden="1"/>
    </xf>
    <xf numFmtId="0" fontId="33" fillId="0" borderId="0" xfId="1" applyFont="1" applyAlignment="1" applyProtection="1">
      <alignment horizontal="center" vertical="center" wrapText="1" readingOrder="2"/>
      <protection hidden="1"/>
    </xf>
    <xf numFmtId="2" fontId="12" fillId="0" borderId="26" xfId="1" applyNumberFormat="1" applyFont="1" applyBorder="1" applyAlignment="1" applyProtection="1">
      <alignment horizontal="center" vertical="center" shrinkToFit="1" readingOrder="2"/>
      <protection hidden="1"/>
    </xf>
    <xf numFmtId="0" fontId="37" fillId="0" borderId="26" xfId="1" applyFont="1" applyBorder="1" applyAlignment="1" applyProtection="1">
      <alignment horizontal="center" vertical="center" readingOrder="2"/>
      <protection hidden="1"/>
    </xf>
    <xf numFmtId="0" fontId="12" fillId="0" borderId="0" xfId="1" applyFont="1" applyAlignment="1" applyProtection="1">
      <alignment horizontal="center" vertical="center" wrapText="1" readingOrder="2"/>
      <protection hidden="1"/>
    </xf>
    <xf numFmtId="2" fontId="12" fillId="0" borderId="0" xfId="1" applyNumberFormat="1" applyFont="1" applyAlignment="1" applyProtection="1">
      <alignment horizontal="center" vertical="center" wrapText="1" readingOrder="2"/>
      <protection hidden="1"/>
    </xf>
    <xf numFmtId="0" fontId="18" fillId="0" borderId="0" xfId="1" applyFont="1" applyAlignment="1" applyProtection="1">
      <alignment vertical="center" shrinkToFit="1" readingOrder="2"/>
      <protection hidden="1"/>
    </xf>
    <xf numFmtId="0" fontId="15" fillId="0" borderId="0" xfId="1" applyFont="1" applyAlignment="1" applyProtection="1">
      <alignment horizontal="center" vertical="center" shrinkToFit="1" readingOrder="2"/>
      <protection hidden="1"/>
    </xf>
    <xf numFmtId="0" fontId="18" fillId="0" borderId="0" xfId="1" applyFont="1" applyAlignment="1" applyProtection="1">
      <alignment horizontal="right" vertical="center" shrinkToFit="1" readingOrder="2"/>
      <protection hidden="1"/>
    </xf>
    <xf numFmtId="0" fontId="18" fillId="0" borderId="0" xfId="1" applyFont="1" applyAlignment="1" applyProtection="1">
      <alignment horizontal="left" vertical="center" readingOrder="2"/>
      <protection hidden="1"/>
    </xf>
    <xf numFmtId="0" fontId="24" fillId="0" borderId="0" xfId="1" applyAlignment="1" applyProtection="1">
      <alignment horizontal="center" vertical="center" shrinkToFit="1" readingOrder="2"/>
      <protection hidden="1"/>
    </xf>
    <xf numFmtId="2" fontId="42" fillId="0" borderId="0" xfId="1" applyNumberFormat="1" applyFont="1" applyAlignment="1" applyProtection="1">
      <alignment horizontal="center" vertical="center" readingOrder="2"/>
      <protection hidden="1"/>
    </xf>
    <xf numFmtId="0" fontId="6" fillId="0" borderId="55" xfId="1" applyFont="1" applyBorder="1" applyAlignment="1" applyProtection="1">
      <alignment horizontal="left" vertical="center" readingOrder="2"/>
      <protection hidden="1"/>
    </xf>
    <xf numFmtId="1" fontId="14" fillId="0" borderId="0" xfId="1" applyNumberFormat="1" applyFont="1" applyAlignment="1" applyProtection="1">
      <alignment horizontal="center" vertical="center" readingOrder="2"/>
      <protection hidden="1"/>
    </xf>
    <xf numFmtId="1" fontId="14" fillId="0" borderId="0" xfId="1" applyNumberFormat="1" applyFont="1" applyAlignment="1" applyProtection="1">
      <alignment horizontal="right" vertical="center" readingOrder="2"/>
      <protection hidden="1"/>
    </xf>
    <xf numFmtId="1" fontId="14" fillId="0" borderId="48" xfId="1" applyNumberFormat="1" applyFont="1" applyBorder="1" applyAlignment="1" applyProtection="1">
      <alignment vertical="center" readingOrder="2"/>
      <protection hidden="1"/>
    </xf>
    <xf numFmtId="0" fontId="6" fillId="0" borderId="57" xfId="1" applyFont="1" applyBorder="1" applyAlignment="1" applyProtection="1">
      <alignment horizontal="center" vertical="center" readingOrder="2"/>
      <protection hidden="1"/>
    </xf>
    <xf numFmtId="1" fontId="14" fillId="0" borderId="0" xfId="1" applyNumberFormat="1" applyFont="1" applyAlignment="1" applyProtection="1">
      <alignment horizontal="left" vertical="center" readingOrder="2"/>
      <protection hidden="1"/>
    </xf>
    <xf numFmtId="0" fontId="14" fillId="0" borderId="0" xfId="1" applyFont="1" applyAlignment="1" applyProtection="1">
      <alignment horizontal="left" vertical="center" readingOrder="2"/>
      <protection hidden="1"/>
    </xf>
    <xf numFmtId="1" fontId="6" fillId="0" borderId="0" xfId="1" applyNumberFormat="1" applyFont="1" applyAlignment="1" applyProtection="1">
      <alignment horizontal="center" vertical="center" readingOrder="2"/>
      <protection hidden="1"/>
    </xf>
    <xf numFmtId="1" fontId="6" fillId="0" borderId="48" xfId="1" applyNumberFormat="1" applyFont="1" applyBorder="1" applyAlignment="1" applyProtection="1">
      <alignment vertical="center" readingOrder="2"/>
      <protection hidden="1"/>
    </xf>
    <xf numFmtId="0" fontId="23" fillId="0" borderId="57" xfId="1" applyFont="1" applyBorder="1" applyAlignment="1" applyProtection="1">
      <alignment vertical="center" readingOrder="2"/>
      <protection hidden="1"/>
    </xf>
    <xf numFmtId="0" fontId="23" fillId="0" borderId="13" xfId="1" applyFont="1" applyBorder="1" applyAlignment="1" applyProtection="1">
      <alignment vertical="center" readingOrder="2"/>
      <protection hidden="1"/>
    </xf>
    <xf numFmtId="1" fontId="14" fillId="0" borderId="15" xfId="1" applyNumberFormat="1" applyFont="1" applyBorder="1" applyAlignment="1" applyProtection="1">
      <alignment horizontal="left" vertical="center" readingOrder="2"/>
      <protection hidden="1"/>
    </xf>
    <xf numFmtId="0" fontId="15" fillId="0" borderId="15" xfId="1" applyFont="1" applyBorder="1" applyAlignment="1" applyProtection="1">
      <alignment horizontal="right" vertical="center" readingOrder="2"/>
      <protection hidden="1"/>
    </xf>
    <xf numFmtId="0" fontId="14" fillId="0" borderId="15" xfId="1" applyFont="1" applyBorder="1" applyAlignment="1" applyProtection="1">
      <alignment vertical="center" readingOrder="2"/>
      <protection hidden="1"/>
    </xf>
    <xf numFmtId="0" fontId="28" fillId="0" borderId="15" xfId="1" applyFont="1" applyBorder="1" applyAlignment="1" applyProtection="1">
      <alignment horizontal="right" vertical="center" readingOrder="2"/>
      <protection hidden="1"/>
    </xf>
    <xf numFmtId="0" fontId="28" fillId="0" borderId="14" xfId="1" applyFont="1" applyBorder="1" applyAlignment="1" applyProtection="1">
      <alignment horizontal="right" vertical="center" readingOrder="2"/>
      <protection hidden="1"/>
    </xf>
    <xf numFmtId="0" fontId="24" fillId="0" borderId="20" xfId="1" applyBorder="1" applyAlignment="1" applyProtection="1">
      <alignment horizontal="center" vertical="center" readingOrder="2"/>
      <protection hidden="1"/>
    </xf>
    <xf numFmtId="0" fontId="24" fillId="0" borderId="58" xfId="1" applyBorder="1" applyAlignment="1" applyProtection="1">
      <alignment horizontal="center" vertical="center" readingOrder="2"/>
      <protection hidden="1"/>
    </xf>
    <xf numFmtId="0" fontId="24" fillId="0" borderId="59" xfId="1" applyBorder="1" applyAlignment="1" applyProtection="1">
      <alignment horizontal="center" vertical="center" readingOrder="2"/>
      <protection hidden="1"/>
    </xf>
    <xf numFmtId="0" fontId="26" fillId="0" borderId="21" xfId="1" applyFont="1" applyBorder="1" applyAlignment="1" applyProtection="1">
      <alignment horizontal="center" vertical="center" readingOrder="2"/>
      <protection hidden="1"/>
    </xf>
    <xf numFmtId="0" fontId="24" fillId="0" borderId="60" xfId="1" applyBorder="1" applyAlignment="1" applyProtection="1">
      <alignment horizontal="center" vertical="center" readingOrder="2"/>
      <protection hidden="1"/>
    </xf>
    <xf numFmtId="0" fontId="24" fillId="0" borderId="21" xfId="1" applyBorder="1" applyAlignment="1" applyProtection="1">
      <alignment horizontal="center" vertical="center" readingOrder="2"/>
      <protection hidden="1"/>
    </xf>
    <xf numFmtId="0" fontId="24" fillId="4" borderId="0" xfId="1" applyFill="1" applyAlignment="1" applyProtection="1">
      <alignment horizontal="center" vertical="center" readingOrder="2"/>
      <protection hidden="1"/>
    </xf>
    <xf numFmtId="164" fontId="32" fillId="0" borderId="0" xfId="1" applyNumberFormat="1" applyFont="1" applyAlignment="1" applyProtection="1">
      <alignment vertical="center" shrinkToFit="1" readingOrder="2"/>
      <protection hidden="1"/>
    </xf>
    <xf numFmtId="164" fontId="32" fillId="0" borderId="0" xfId="1" applyNumberFormat="1" applyFont="1" applyAlignment="1" applyProtection="1">
      <alignment vertical="center" wrapText="1" readingOrder="2"/>
      <protection hidden="1"/>
    </xf>
    <xf numFmtId="164" fontId="44" fillId="0" borderId="0" xfId="1" applyNumberFormat="1" applyFont="1" applyAlignment="1" applyProtection="1">
      <alignment vertical="center" readingOrder="2"/>
      <protection hidden="1"/>
    </xf>
    <xf numFmtId="1" fontId="32" fillId="0" borderId="0" xfId="1" applyNumberFormat="1" applyFont="1" applyAlignment="1" applyProtection="1">
      <alignment horizontal="center" vertical="center" shrinkToFit="1" readingOrder="2"/>
      <protection locked="0"/>
    </xf>
    <xf numFmtId="0" fontId="32" fillId="0" borderId="0" xfId="1" applyFont="1" applyAlignment="1" applyProtection="1">
      <alignment horizontal="right" vertical="center" shrinkToFit="1" readingOrder="2"/>
      <protection hidden="1"/>
    </xf>
    <xf numFmtId="0" fontId="32" fillId="0" borderId="60" xfId="1" applyFont="1" applyBorder="1" applyAlignment="1" applyProtection="1">
      <alignment horizontal="right" vertical="center" shrinkToFit="1" readingOrder="2"/>
      <protection hidden="1"/>
    </xf>
    <xf numFmtId="164" fontId="32" fillId="0" borderId="21" xfId="1" applyNumberFormat="1" applyFont="1" applyBorder="1" applyAlignment="1" applyProtection="1">
      <alignment vertical="center" readingOrder="2"/>
      <protection hidden="1"/>
    </xf>
    <xf numFmtId="164" fontId="32" fillId="0" borderId="0" xfId="1" applyNumberFormat="1" applyFont="1" applyAlignment="1" applyProtection="1">
      <alignment horizontal="right" vertical="center" shrinkToFit="1" readingOrder="2"/>
      <protection hidden="1"/>
    </xf>
    <xf numFmtId="1" fontId="32" fillId="0" borderId="0" xfId="1" applyNumberFormat="1" applyFont="1" applyAlignment="1" applyProtection="1">
      <alignment horizontal="center" vertical="center" shrinkToFit="1" readingOrder="2"/>
      <protection hidden="1"/>
    </xf>
    <xf numFmtId="0" fontId="32" fillId="0" borderId="0" xfId="1" applyFont="1" applyAlignment="1" applyProtection="1">
      <alignment horizontal="left" vertical="center" shrinkToFit="1" readingOrder="2"/>
      <protection hidden="1"/>
    </xf>
    <xf numFmtId="164" fontId="32" fillId="0" borderId="0" xfId="1" applyNumberFormat="1" applyFont="1" applyAlignment="1" applyProtection="1">
      <alignment vertical="center" readingOrder="2"/>
      <protection hidden="1"/>
    </xf>
    <xf numFmtId="0" fontId="32" fillId="0" borderId="20" xfId="1" applyFont="1" applyBorder="1" applyAlignment="1" applyProtection="1">
      <alignment horizontal="right" vertical="center" shrinkToFit="1" readingOrder="2"/>
      <protection hidden="1"/>
    </xf>
    <xf numFmtId="164" fontId="44" fillId="0" borderId="0" xfId="1" applyNumberFormat="1" applyFont="1" applyAlignment="1" applyProtection="1">
      <alignment horizontal="right" vertical="center" readingOrder="2"/>
      <protection hidden="1"/>
    </xf>
    <xf numFmtId="0" fontId="44" fillId="0" borderId="0" xfId="1" applyFont="1" applyAlignment="1" applyProtection="1">
      <alignment horizontal="right" vertical="center" readingOrder="2"/>
      <protection hidden="1"/>
    </xf>
    <xf numFmtId="0" fontId="23" fillId="0" borderId="21" xfId="1" applyFont="1" applyBorder="1" applyAlignment="1" applyProtection="1">
      <alignment vertical="center" readingOrder="2"/>
      <protection hidden="1"/>
    </xf>
    <xf numFmtId="164" fontId="32" fillId="0" borderId="61" xfId="1" applyNumberFormat="1" applyFont="1" applyBorder="1" applyAlignment="1" applyProtection="1">
      <alignment vertical="center" readingOrder="2"/>
      <protection hidden="1"/>
    </xf>
    <xf numFmtId="164" fontId="44" fillId="0" borderId="61" xfId="1" applyNumberFormat="1" applyFont="1" applyBorder="1" applyAlignment="1" applyProtection="1">
      <alignment horizontal="right" vertical="center" readingOrder="2"/>
      <protection hidden="1"/>
    </xf>
    <xf numFmtId="0" fontId="44" fillId="0" borderId="61" xfId="1" applyFont="1" applyBorder="1" applyAlignment="1" applyProtection="1">
      <alignment horizontal="right" vertical="center" readingOrder="2"/>
      <protection hidden="1"/>
    </xf>
    <xf numFmtId="0" fontId="24" fillId="0" borderId="62" xfId="1" applyBorder="1" applyAlignment="1" applyProtection="1">
      <alignment horizontal="center" vertical="center" readingOrder="2"/>
      <protection hidden="1"/>
    </xf>
    <xf numFmtId="0" fontId="32" fillId="0" borderId="16" xfId="1" applyFont="1" applyBorder="1" applyAlignment="1" applyProtection="1">
      <alignment horizontal="right" vertical="center" shrinkToFit="1" readingOrder="2"/>
      <protection hidden="1"/>
    </xf>
    <xf numFmtId="0" fontId="24" fillId="0" borderId="18" xfId="1" applyBorder="1" applyAlignment="1" applyProtection="1">
      <alignment horizontal="center" vertical="center" readingOrder="2"/>
      <protection hidden="1"/>
    </xf>
    <xf numFmtId="164" fontId="44" fillId="0" borderId="18" xfId="1" applyNumberFormat="1" applyFont="1" applyBorder="1" applyAlignment="1" applyProtection="1">
      <alignment horizontal="right" vertical="center" readingOrder="2"/>
      <protection hidden="1"/>
    </xf>
    <xf numFmtId="0" fontId="44" fillId="0" borderId="18" xfId="1" applyFont="1" applyBorder="1" applyAlignment="1" applyProtection="1">
      <alignment horizontal="right" vertical="center" readingOrder="2"/>
      <protection hidden="1"/>
    </xf>
    <xf numFmtId="0" fontId="23" fillId="0" borderId="17" xfId="1" applyFont="1" applyBorder="1" applyAlignment="1" applyProtection="1">
      <alignment vertical="center" readingOrder="2"/>
      <protection hidden="1"/>
    </xf>
    <xf numFmtId="0" fontId="32" fillId="5" borderId="63" xfId="1" applyFont="1" applyFill="1" applyBorder="1" applyAlignment="1" applyProtection="1">
      <alignment horizontal="right" vertical="center" shrinkToFit="1" readingOrder="2"/>
      <protection hidden="1"/>
    </xf>
    <xf numFmtId="164" fontId="44" fillId="5" borderId="1" xfId="1" applyNumberFormat="1" applyFont="1" applyFill="1" applyBorder="1" applyAlignment="1" applyProtection="1">
      <alignment horizontal="right" vertical="center" readingOrder="2"/>
      <protection hidden="1"/>
    </xf>
    <xf numFmtId="0" fontId="44" fillId="5" borderId="1" xfId="1" applyFont="1" applyFill="1" applyBorder="1" applyAlignment="1" applyProtection="1">
      <alignment horizontal="right" vertical="center" readingOrder="2"/>
      <protection hidden="1"/>
    </xf>
    <xf numFmtId="0" fontId="24" fillId="5" borderId="1" xfId="1" applyFill="1" applyBorder="1" applyAlignment="1" applyProtection="1">
      <alignment horizontal="center" vertical="center" readingOrder="2"/>
      <protection hidden="1"/>
    </xf>
    <xf numFmtId="0" fontId="23" fillId="5" borderId="64" xfId="1" applyFont="1" applyFill="1" applyBorder="1" applyAlignment="1" applyProtection="1">
      <alignment vertical="center" readingOrder="2"/>
      <protection hidden="1"/>
    </xf>
    <xf numFmtId="0" fontId="44" fillId="0" borderId="17" xfId="1" applyFont="1" applyBorder="1" applyAlignment="1" applyProtection="1">
      <alignment horizontal="center" vertical="center" readingOrder="2"/>
      <protection hidden="1"/>
    </xf>
    <xf numFmtId="0" fontId="44" fillId="6" borderId="36" xfId="3" applyFont="1" applyFill="1" applyBorder="1" applyAlignment="1" applyProtection="1">
      <alignment horizontal="center" vertical="center" readingOrder="2"/>
      <protection hidden="1"/>
    </xf>
    <xf numFmtId="1" fontId="47" fillId="0" borderId="37" xfId="3" applyNumberFormat="1" applyFont="1" applyBorder="1" applyAlignment="1" applyProtection="1">
      <alignment horizontal="center" vertical="center" shrinkToFit="1" readingOrder="2"/>
      <protection hidden="1"/>
    </xf>
    <xf numFmtId="0" fontId="8" fillId="0" borderId="45" xfId="1" applyFont="1" applyBorder="1" applyAlignment="1" applyProtection="1">
      <alignment horizontal="center" vertical="center" readingOrder="2"/>
      <protection hidden="1"/>
    </xf>
    <xf numFmtId="1" fontId="44" fillId="0" borderId="6" xfId="3" applyNumberFormat="1" applyFont="1" applyBorder="1" applyAlignment="1" applyProtection="1">
      <alignment horizontal="center" vertical="center" readingOrder="2"/>
      <protection hidden="1"/>
    </xf>
    <xf numFmtId="1" fontId="47" fillId="0" borderId="7" xfId="3" applyNumberFormat="1" applyFont="1" applyBorder="1" applyAlignment="1" applyProtection="1">
      <alignment horizontal="center" vertical="center" readingOrder="2"/>
      <protection hidden="1"/>
    </xf>
    <xf numFmtId="1" fontId="44" fillId="0" borderId="7" xfId="3" applyNumberFormat="1" applyFont="1" applyBorder="1" applyAlignment="1" applyProtection="1">
      <alignment horizontal="center" vertical="center" shrinkToFit="1" readingOrder="2"/>
      <protection hidden="1"/>
    </xf>
    <xf numFmtId="0" fontId="44" fillId="0" borderId="45" xfId="1" applyFont="1" applyBorder="1" applyAlignment="1" applyProtection="1">
      <alignment horizontal="center" vertical="center" wrapText="1" readingOrder="2"/>
      <protection hidden="1"/>
    </xf>
    <xf numFmtId="1" fontId="44" fillId="0" borderId="6" xfId="3" applyNumberFormat="1" applyFont="1" applyBorder="1" applyAlignment="1" applyProtection="1">
      <alignment horizontal="center" vertical="center" shrinkToFit="1" readingOrder="2"/>
      <protection hidden="1"/>
    </xf>
    <xf numFmtId="0" fontId="44" fillId="0" borderId="45" xfId="1" applyFont="1" applyBorder="1" applyAlignment="1" applyProtection="1">
      <alignment horizontal="center" vertical="center" readingOrder="2"/>
      <protection hidden="1"/>
    </xf>
    <xf numFmtId="1" fontId="47" fillId="0" borderId="10" xfId="3" applyNumberFormat="1" applyFont="1" applyBorder="1" applyAlignment="1" applyProtection="1">
      <alignment horizontal="center" vertical="center" readingOrder="2"/>
      <protection hidden="1"/>
    </xf>
    <xf numFmtId="0" fontId="11" fillId="0" borderId="0" xfId="1" applyFont="1" applyAlignment="1" applyProtection="1">
      <alignment horizontal="center" vertical="center" wrapText="1" shrinkToFit="1" readingOrder="2"/>
      <protection hidden="1"/>
    </xf>
    <xf numFmtId="0" fontId="8" fillId="0" borderId="0" xfId="1" applyFont="1" applyAlignment="1" applyProtection="1">
      <alignment horizontal="center" vertical="center" readingOrder="2"/>
      <protection hidden="1"/>
    </xf>
    <xf numFmtId="2" fontId="44" fillId="0" borderId="0" xfId="1" applyNumberFormat="1" applyFont="1" applyAlignment="1" applyProtection="1">
      <alignment horizontal="center" vertical="center" readingOrder="2"/>
      <protection hidden="1"/>
    </xf>
    <xf numFmtId="1" fontId="44" fillId="0" borderId="0" xfId="3" applyNumberFormat="1" applyFont="1" applyAlignment="1" applyProtection="1">
      <alignment horizontal="center" vertical="center" readingOrder="2"/>
      <protection hidden="1"/>
    </xf>
    <xf numFmtId="1" fontId="47" fillId="0" borderId="0" xfId="3" applyNumberFormat="1" applyFont="1" applyAlignment="1" applyProtection="1">
      <alignment horizontal="center" vertical="center" readingOrder="2"/>
      <protection hidden="1"/>
    </xf>
    <xf numFmtId="1" fontId="44" fillId="0" borderId="0" xfId="1" applyNumberFormat="1" applyFont="1" applyAlignment="1" applyProtection="1">
      <alignment horizontal="center" vertical="center" readingOrder="2"/>
      <protection hidden="1"/>
    </xf>
    <xf numFmtId="0" fontId="7" fillId="0" borderId="0" xfId="1" applyFont="1" applyAlignment="1" applyProtection="1">
      <alignment horizontal="center" vertical="center" readingOrder="2"/>
      <protection hidden="1"/>
    </xf>
    <xf numFmtId="0" fontId="44" fillId="0" borderId="0" xfId="1" applyFont="1" applyAlignment="1" applyProtection="1">
      <alignment horizontal="center" vertical="center" readingOrder="2"/>
      <protection hidden="1"/>
    </xf>
    <xf numFmtId="0" fontId="12" fillId="0" borderId="0" xfId="1" applyFont="1" applyAlignment="1" applyProtection="1">
      <alignment vertical="center" readingOrder="2"/>
      <protection hidden="1"/>
    </xf>
    <xf numFmtId="164" fontId="7" fillId="0" borderId="0" xfId="1" applyNumberFormat="1" applyFont="1" applyAlignment="1" applyProtection="1">
      <alignment horizontal="center" vertical="center" readingOrder="2"/>
      <protection hidden="1"/>
    </xf>
    <xf numFmtId="0" fontId="7" fillId="0" borderId="0" xfId="1" applyFont="1" applyAlignment="1" applyProtection="1">
      <alignment vertical="center" readingOrder="2"/>
      <protection hidden="1"/>
    </xf>
    <xf numFmtId="0" fontId="7" fillId="0" borderId="0" xfId="1" applyFont="1" applyAlignment="1" applyProtection="1">
      <alignment horizontal="right" vertical="center" readingOrder="2"/>
      <protection hidden="1"/>
    </xf>
    <xf numFmtId="0" fontId="44" fillId="0" borderId="0" xfId="1" applyFont="1" applyAlignment="1" applyProtection="1">
      <alignment vertical="center" shrinkToFit="1" readingOrder="2"/>
      <protection hidden="1"/>
    </xf>
    <xf numFmtId="0" fontId="18" fillId="0" borderId="0" xfId="1" applyFont="1" applyAlignment="1" applyProtection="1">
      <alignment horizontal="center" readingOrder="2"/>
      <protection hidden="1"/>
    </xf>
    <xf numFmtId="0" fontId="18" fillId="0" borderId="29" xfId="1" applyFont="1" applyBorder="1" applyAlignment="1" applyProtection="1">
      <alignment horizontal="center" vertical="center" shrinkToFit="1" readingOrder="2"/>
      <protection hidden="1"/>
    </xf>
    <xf numFmtId="1" fontId="15" fillId="0" borderId="29" xfId="4" applyNumberFormat="1" applyFont="1" applyBorder="1" applyAlignment="1" applyProtection="1">
      <alignment vertical="center" shrinkToFit="1" readingOrder="2"/>
      <protection hidden="1"/>
    </xf>
    <xf numFmtId="0" fontId="18" fillId="0" borderId="29" xfId="4" applyFont="1" applyBorder="1" applyAlignment="1" applyProtection="1">
      <alignment vertical="center" shrinkToFit="1" readingOrder="2"/>
      <protection hidden="1"/>
    </xf>
    <xf numFmtId="1" fontId="15" fillId="0" borderId="29" xfId="4" applyNumberFormat="1" applyFont="1" applyBorder="1" applyAlignment="1" applyProtection="1">
      <alignment horizontal="left" vertical="center" shrinkToFit="1" readingOrder="2"/>
      <protection hidden="1"/>
    </xf>
    <xf numFmtId="1" fontId="15" fillId="0" borderId="29" xfId="4" applyNumberFormat="1" applyFont="1" applyBorder="1" applyAlignment="1" applyProtection="1">
      <alignment horizontal="center" vertical="center" shrinkToFit="1" readingOrder="2"/>
      <protection hidden="1"/>
    </xf>
    <xf numFmtId="1" fontId="15" fillId="0" borderId="56" xfId="4" applyNumberFormat="1" applyFont="1" applyBorder="1" applyAlignment="1" applyProtection="1">
      <alignment horizontal="right" vertical="center" shrinkToFit="1" readingOrder="2"/>
      <protection hidden="1"/>
    </xf>
    <xf numFmtId="0" fontId="18" fillId="0" borderId="0" xfId="1" applyFont="1" applyAlignment="1" applyProtection="1">
      <alignment horizontal="center" vertical="center" shrinkToFit="1" readingOrder="2"/>
      <protection hidden="1"/>
    </xf>
    <xf numFmtId="1" fontId="15" fillId="0" borderId="1" xfId="4" applyNumberFormat="1" applyFont="1" applyBorder="1" applyAlignment="1" applyProtection="1">
      <alignment vertical="center" shrinkToFit="1" readingOrder="2"/>
      <protection hidden="1"/>
    </xf>
    <xf numFmtId="0" fontId="18" fillId="0" borderId="1" xfId="4" applyFont="1" applyBorder="1" applyAlignment="1" applyProtection="1">
      <alignment vertical="center" shrinkToFit="1" readingOrder="2"/>
      <protection hidden="1"/>
    </xf>
    <xf numFmtId="1" fontId="15" fillId="0" borderId="1" xfId="4" applyNumberFormat="1" applyFont="1" applyBorder="1" applyAlignment="1" applyProtection="1">
      <alignment horizontal="left" vertical="center" shrinkToFit="1" readingOrder="2"/>
      <protection hidden="1"/>
    </xf>
    <xf numFmtId="1" fontId="15" fillId="0" borderId="1" xfId="4" applyNumberFormat="1" applyFont="1" applyBorder="1" applyAlignment="1" applyProtection="1">
      <alignment horizontal="center" vertical="center" shrinkToFit="1" readingOrder="2"/>
      <protection hidden="1"/>
    </xf>
    <xf numFmtId="1" fontId="15" fillId="0" borderId="64" xfId="4" applyNumberFormat="1" applyFont="1" applyBorder="1" applyAlignment="1" applyProtection="1">
      <alignment horizontal="right" vertical="center" shrinkToFit="1" readingOrder="2"/>
      <protection hidden="1"/>
    </xf>
    <xf numFmtId="0" fontId="15" fillId="3" borderId="33" xfId="1" applyFont="1" applyFill="1" applyBorder="1" applyAlignment="1" applyProtection="1">
      <alignment horizontal="center" vertical="center" shrinkToFit="1" readingOrder="2"/>
      <protection hidden="1"/>
    </xf>
    <xf numFmtId="0" fontId="15" fillId="0" borderId="24" xfId="1" applyFont="1" applyBorder="1" applyAlignment="1" applyProtection="1">
      <alignment vertical="center" shrinkToFit="1" readingOrder="2"/>
      <protection hidden="1"/>
    </xf>
    <xf numFmtId="0" fontId="44" fillId="0" borderId="19" xfId="1" applyFont="1" applyBorder="1" applyAlignment="1" applyProtection="1">
      <alignment horizontal="center" vertical="center" shrinkToFit="1" readingOrder="2"/>
      <protection hidden="1"/>
    </xf>
    <xf numFmtId="0" fontId="18" fillId="0" borderId="14" xfId="1" applyFont="1" applyBorder="1" applyAlignment="1" applyProtection="1">
      <alignment horizontal="center" vertical="center" shrinkToFit="1" readingOrder="2"/>
      <protection hidden="1"/>
    </xf>
    <xf numFmtId="0" fontId="18" fillId="0" borderId="19" xfId="1" applyFont="1" applyBorder="1" applyAlignment="1" applyProtection="1">
      <alignment horizontal="center" vertical="center" shrinkToFit="1" readingOrder="2"/>
      <protection locked="0" hidden="1"/>
    </xf>
    <xf numFmtId="0" fontId="44" fillId="0" borderId="67" xfId="1" applyFont="1" applyBorder="1" applyAlignment="1" applyProtection="1">
      <alignment horizontal="center" vertical="center" shrinkToFit="1" readingOrder="2"/>
      <protection hidden="1"/>
    </xf>
    <xf numFmtId="0" fontId="18" fillId="0" borderId="21" xfId="1" applyFont="1" applyBorder="1" applyAlignment="1" applyProtection="1">
      <alignment horizontal="center" vertical="center" shrinkToFit="1" readingOrder="2"/>
      <protection hidden="1"/>
    </xf>
    <xf numFmtId="0" fontId="18" fillId="0" borderId="67" xfId="1" applyFont="1" applyBorder="1" applyAlignment="1" applyProtection="1">
      <alignment horizontal="center" vertical="center" shrinkToFit="1" readingOrder="2"/>
      <protection locked="0" hidden="1"/>
    </xf>
    <xf numFmtId="0" fontId="42" fillId="0" borderId="0" xfId="1" applyFont="1" applyAlignment="1" applyProtection="1">
      <alignment horizontal="center" vertical="center" shrinkToFit="1" readingOrder="2"/>
      <protection hidden="1"/>
    </xf>
    <xf numFmtId="0" fontId="18" fillId="0" borderId="21" xfId="1" applyFont="1" applyBorder="1" applyAlignment="1" applyProtection="1">
      <alignment horizontal="center" vertical="center" shrinkToFit="1" readingOrder="2"/>
      <protection locked="0" hidden="1"/>
    </xf>
    <xf numFmtId="0" fontId="44" fillId="0" borderId="36" xfId="1" applyFont="1" applyBorder="1" applyAlignment="1" applyProtection="1">
      <alignment horizontal="center" vertical="center" shrinkToFit="1" readingOrder="2"/>
      <protection hidden="1"/>
    </xf>
    <xf numFmtId="0" fontId="15" fillId="0" borderId="67" xfId="1" applyFont="1" applyBorder="1" applyAlignment="1" applyProtection="1">
      <alignment vertical="top" shrinkToFit="1" readingOrder="2"/>
      <protection locked="0" hidden="1"/>
    </xf>
    <xf numFmtId="0" fontId="18" fillId="0" borderId="20" xfId="1" applyFont="1" applyBorder="1" applyAlignment="1" applyProtection="1">
      <alignment horizontal="center" vertical="center" shrinkToFit="1" readingOrder="2"/>
      <protection hidden="1"/>
    </xf>
    <xf numFmtId="0" fontId="18" fillId="0" borderId="67" xfId="1" applyFont="1" applyBorder="1" applyAlignment="1" applyProtection="1">
      <alignment horizontal="center" vertical="center" shrinkToFit="1" readingOrder="2"/>
      <protection hidden="1"/>
    </xf>
    <xf numFmtId="0" fontId="15" fillId="3" borderId="65" xfId="4" applyFont="1" applyFill="1" applyBorder="1" applyAlignment="1" applyProtection="1">
      <alignment horizontal="center" vertical="center" shrinkToFit="1" readingOrder="2"/>
      <protection hidden="1"/>
    </xf>
    <xf numFmtId="0" fontId="15" fillId="3" borderId="66" xfId="4" applyFont="1" applyFill="1" applyBorder="1" applyAlignment="1" applyProtection="1">
      <alignment horizontal="center" vertical="center" shrinkToFit="1" readingOrder="2"/>
      <protection hidden="1"/>
    </xf>
    <xf numFmtId="0" fontId="18" fillId="0" borderId="29" xfId="4" applyFont="1" applyBorder="1" applyAlignment="1" applyProtection="1">
      <alignment horizontal="right" vertical="center" shrinkToFit="1" readingOrder="2"/>
      <protection hidden="1"/>
    </xf>
    <xf numFmtId="0" fontId="18" fillId="0" borderId="29" xfId="4" applyFont="1" applyBorder="1" applyAlignment="1" applyProtection="1">
      <alignment horizontal="left" vertical="center" shrinkToFit="1" readingOrder="2"/>
      <protection hidden="1"/>
    </xf>
    <xf numFmtId="0" fontId="15" fillId="0" borderId="1" xfId="4" applyFont="1" applyBorder="1" applyAlignment="1" applyProtection="1">
      <alignment horizontal="center" vertical="center" shrinkToFit="1" readingOrder="2"/>
      <protection hidden="1"/>
    </xf>
    <xf numFmtId="0" fontId="18" fillId="0" borderId="1" xfId="4" applyFont="1" applyBorder="1" applyAlignment="1" applyProtection="1">
      <alignment horizontal="left" vertical="center" shrinkToFit="1" readingOrder="2"/>
      <protection hidden="1"/>
    </xf>
    <xf numFmtId="0" fontId="44" fillId="0" borderId="19" xfId="1" applyFont="1" applyBorder="1" applyAlignment="1" applyProtection="1">
      <alignment horizontal="center" vertical="center" shrinkToFit="1" readingOrder="2"/>
      <protection hidden="1"/>
    </xf>
    <xf numFmtId="0" fontId="44" fillId="0" borderId="67" xfId="1" applyFont="1" applyBorder="1" applyAlignment="1" applyProtection="1">
      <alignment horizontal="center" vertical="center" shrinkToFit="1" readingOrder="2"/>
      <protection hidden="1"/>
    </xf>
    <xf numFmtId="0" fontId="44" fillId="0" borderId="13" xfId="1" applyFont="1" applyBorder="1" applyAlignment="1" applyProtection="1">
      <alignment horizontal="center" vertical="center" shrinkToFit="1" readingOrder="2"/>
      <protection hidden="1"/>
    </xf>
    <xf numFmtId="0" fontId="44" fillId="0" borderId="15" xfId="1" applyFont="1" applyBorder="1" applyAlignment="1" applyProtection="1">
      <alignment horizontal="center" vertical="center" shrinkToFit="1" readingOrder="2"/>
      <protection hidden="1"/>
    </xf>
    <xf numFmtId="0" fontId="44" fillId="0" borderId="14" xfId="1" applyFont="1" applyBorder="1" applyAlignment="1" applyProtection="1">
      <alignment horizontal="center" vertical="center" shrinkToFit="1" readingOrder="2"/>
      <protection hidden="1"/>
    </xf>
    <xf numFmtId="0" fontId="44" fillId="0" borderId="20" xfId="1" applyFont="1" applyBorder="1" applyAlignment="1" applyProtection="1">
      <alignment horizontal="center" vertical="center" shrinkToFit="1" readingOrder="2"/>
      <protection hidden="1"/>
    </xf>
    <xf numFmtId="0" fontId="44" fillId="0" borderId="0" xfId="1" applyFont="1" applyAlignment="1" applyProtection="1">
      <alignment horizontal="center" vertical="center" shrinkToFit="1" readingOrder="2"/>
      <protection hidden="1"/>
    </xf>
    <xf numFmtId="0" fontId="44" fillId="0" borderId="21" xfId="1" applyFont="1" applyBorder="1" applyAlignment="1" applyProtection="1">
      <alignment horizontal="center" vertical="center" shrinkToFit="1" readingOrder="2"/>
      <protection hidden="1"/>
    </xf>
    <xf numFmtId="0" fontId="15" fillId="0" borderId="34" xfId="1" applyFont="1" applyBorder="1" applyAlignment="1" applyProtection="1">
      <alignment horizontal="right" vertical="center" shrinkToFit="1" readingOrder="2"/>
      <protection hidden="1"/>
    </xf>
    <xf numFmtId="0" fontId="15" fillId="0" borderId="24" xfId="1" applyFont="1" applyBorder="1" applyAlignment="1" applyProtection="1">
      <alignment horizontal="right" vertical="center" shrinkToFit="1" readingOrder="2"/>
      <protection hidden="1"/>
    </xf>
    <xf numFmtId="0" fontId="15" fillId="0" borderId="24" xfId="1" applyFont="1" applyBorder="1" applyAlignment="1" applyProtection="1">
      <alignment horizontal="center" vertical="center" shrinkToFit="1" readingOrder="2"/>
      <protection hidden="1"/>
    </xf>
    <xf numFmtId="49" fontId="8" fillId="0" borderId="24" xfId="1" applyNumberFormat="1" applyFont="1" applyBorder="1" applyAlignment="1" applyProtection="1">
      <alignment horizontal="center" vertical="center" shrinkToFit="1" readingOrder="2"/>
      <protection hidden="1"/>
    </xf>
    <xf numFmtId="0" fontId="8" fillId="0" borderId="24" xfId="1" applyFont="1" applyBorder="1" applyAlignment="1" applyProtection="1">
      <alignment horizontal="center" vertical="center" shrinkToFit="1" readingOrder="2"/>
      <protection hidden="1"/>
    </xf>
    <xf numFmtId="0" fontId="15" fillId="0" borderId="50" xfId="1" applyFont="1" applyBorder="1" applyAlignment="1" applyProtection="1">
      <alignment horizontal="center" vertical="center" shrinkToFit="1" readingOrder="2"/>
      <protection hidden="1"/>
    </xf>
    <xf numFmtId="0" fontId="23" fillId="0" borderId="13" xfId="1" applyFont="1" applyBorder="1" applyAlignment="1" applyProtection="1">
      <alignment horizontal="right" vertical="top" wrapText="1" shrinkToFit="1" readingOrder="2"/>
      <protection hidden="1"/>
    </xf>
    <xf numFmtId="0" fontId="23" fillId="0" borderId="15" xfId="1" applyFont="1" applyBorder="1" applyAlignment="1" applyProtection="1">
      <alignment horizontal="right" vertical="top" wrapText="1" shrinkToFit="1" readingOrder="2"/>
      <protection hidden="1"/>
    </xf>
    <xf numFmtId="0" fontId="23" fillId="0" borderId="14" xfId="1" applyFont="1" applyBorder="1" applyAlignment="1" applyProtection="1">
      <alignment horizontal="right" vertical="top" wrapText="1" shrinkToFit="1" readingOrder="2"/>
      <protection hidden="1"/>
    </xf>
    <xf numFmtId="0" fontId="23" fillId="0" borderId="20" xfId="1" applyFont="1" applyBorder="1" applyAlignment="1" applyProtection="1">
      <alignment horizontal="right" vertical="top" wrapText="1" shrinkToFit="1" readingOrder="2"/>
      <protection hidden="1"/>
    </xf>
    <xf numFmtId="0" fontId="23" fillId="0" borderId="0" xfId="1" applyFont="1" applyAlignment="1" applyProtection="1">
      <alignment horizontal="right" vertical="top" wrapText="1" shrinkToFit="1" readingOrder="2"/>
      <protection hidden="1"/>
    </xf>
    <xf numFmtId="0" fontId="23" fillId="0" borderId="21" xfId="1" applyFont="1" applyBorder="1" applyAlignment="1" applyProtection="1">
      <alignment horizontal="right" vertical="top" wrapText="1" shrinkToFit="1" readingOrder="2"/>
      <protection hidden="1"/>
    </xf>
    <xf numFmtId="0" fontId="15" fillId="0" borderId="20" xfId="1" applyFont="1" applyBorder="1" applyAlignment="1" applyProtection="1">
      <alignment horizontal="center" vertical="top" shrinkToFit="1" readingOrder="2"/>
      <protection locked="0"/>
    </xf>
    <xf numFmtId="0" fontId="15" fillId="0" borderId="0" xfId="1" applyFont="1" applyAlignment="1" applyProtection="1">
      <alignment horizontal="center" vertical="top" shrinkToFit="1" readingOrder="2"/>
      <protection locked="0"/>
    </xf>
    <xf numFmtId="0" fontId="23" fillId="0" borderId="0" xfId="1" applyFont="1" applyAlignment="1" applyProtection="1">
      <alignment horizontal="right" vertical="center" shrinkToFit="1" readingOrder="2"/>
      <protection hidden="1"/>
    </xf>
    <xf numFmtId="0" fontId="15" fillId="0" borderId="13" xfId="1" applyFont="1" applyBorder="1" applyAlignment="1" applyProtection="1">
      <alignment horizontal="right" vertical="center" shrinkToFit="1" readingOrder="2"/>
      <protection hidden="1"/>
    </xf>
    <xf numFmtId="0" fontId="15" fillId="0" borderId="14" xfId="1" applyFont="1" applyBorder="1" applyAlignment="1" applyProtection="1">
      <alignment horizontal="right" vertical="center" shrinkToFit="1" readingOrder="2"/>
      <protection hidden="1"/>
    </xf>
    <xf numFmtId="0" fontId="18" fillId="0" borderId="13" xfId="1" applyFont="1" applyBorder="1" applyAlignment="1" applyProtection="1">
      <alignment horizontal="center" vertical="center" shrinkToFit="1" readingOrder="2"/>
      <protection locked="0" hidden="1"/>
    </xf>
    <xf numFmtId="0" fontId="18" fillId="0" borderId="15" xfId="1" applyFont="1" applyBorder="1" applyAlignment="1" applyProtection="1">
      <alignment horizontal="center" vertical="center" shrinkToFit="1" readingOrder="2"/>
      <protection locked="0" hidden="1"/>
    </xf>
    <xf numFmtId="0" fontId="18" fillId="0" borderId="14" xfId="1" applyFont="1" applyBorder="1" applyAlignment="1" applyProtection="1">
      <alignment horizontal="center" vertical="center" shrinkToFit="1" readingOrder="2"/>
      <protection locked="0" hidden="1"/>
    </xf>
    <xf numFmtId="2" fontId="23" fillId="0" borderId="20" xfId="1" applyNumberFormat="1" applyFont="1" applyBorder="1" applyAlignment="1" applyProtection="1">
      <alignment horizontal="center" vertical="center" shrinkToFit="1" readingOrder="2"/>
      <protection hidden="1"/>
    </xf>
    <xf numFmtId="2" fontId="23" fillId="0" borderId="0" xfId="1" applyNumberFormat="1" applyFont="1" applyAlignment="1" applyProtection="1">
      <alignment horizontal="center" vertical="center" shrinkToFit="1" readingOrder="2"/>
      <protection hidden="1"/>
    </xf>
    <xf numFmtId="2" fontId="23" fillId="0" borderId="21" xfId="1" applyNumberFormat="1" applyFont="1" applyBorder="1" applyAlignment="1" applyProtection="1">
      <alignment horizontal="center" vertical="center" shrinkToFit="1" readingOrder="2"/>
      <protection hidden="1"/>
    </xf>
    <xf numFmtId="0" fontId="15" fillId="0" borderId="20" xfId="1" applyFont="1" applyBorder="1" applyAlignment="1" applyProtection="1">
      <alignment horizontal="right" vertical="center" shrinkToFit="1" readingOrder="2"/>
      <protection hidden="1"/>
    </xf>
    <xf numFmtId="0" fontId="15" fillId="0" borderId="21" xfId="1" applyFont="1" applyBorder="1" applyAlignment="1" applyProtection="1">
      <alignment horizontal="right" vertical="center" shrinkToFit="1" readingOrder="2"/>
      <protection hidden="1"/>
    </xf>
    <xf numFmtId="0" fontId="18" fillId="0" borderId="20" xfId="1" applyFont="1" applyBorder="1" applyAlignment="1" applyProtection="1">
      <alignment horizontal="center" vertical="center" shrinkToFit="1" readingOrder="2"/>
      <protection locked="0" hidden="1"/>
    </xf>
    <xf numFmtId="0" fontId="18" fillId="0" borderId="0" xfId="1" applyFont="1" applyAlignment="1" applyProtection="1">
      <alignment horizontal="center" vertical="center" shrinkToFit="1" readingOrder="2"/>
      <protection locked="0" hidden="1"/>
    </xf>
    <xf numFmtId="0" fontId="18" fillId="0" borderId="21" xfId="1" applyFont="1" applyBorder="1" applyAlignment="1" applyProtection="1">
      <alignment horizontal="center" vertical="center" shrinkToFit="1" readingOrder="2"/>
      <protection locked="0" hidden="1"/>
    </xf>
    <xf numFmtId="0" fontId="13" fillId="0" borderId="20" xfId="1" applyFont="1" applyBorder="1" applyAlignment="1" applyProtection="1">
      <alignment horizontal="center" vertical="center" shrinkToFit="1"/>
      <protection hidden="1"/>
    </xf>
    <xf numFmtId="0" fontId="13" fillId="0" borderId="0" xfId="1" applyFont="1" applyAlignment="1" applyProtection="1">
      <alignment horizontal="center" vertical="center" shrinkToFit="1"/>
      <protection hidden="1"/>
    </xf>
    <xf numFmtId="2" fontId="13" fillId="0" borderId="0" xfId="1" applyNumberFormat="1" applyFont="1" applyAlignment="1" applyProtection="1">
      <alignment horizontal="center" vertical="center" shrinkToFit="1" readingOrder="2"/>
      <protection hidden="1"/>
    </xf>
    <xf numFmtId="2" fontId="13" fillId="0" borderId="21" xfId="1" applyNumberFormat="1" applyFont="1" applyBorder="1" applyAlignment="1" applyProtection="1">
      <alignment horizontal="center" vertical="center" shrinkToFit="1" readingOrder="2"/>
      <protection hidden="1"/>
    </xf>
    <xf numFmtId="0" fontId="15" fillId="0" borderId="43" xfId="1" applyFont="1" applyBorder="1" applyAlignment="1" applyProtection="1">
      <alignment horizontal="right" vertical="top" shrinkToFit="1" readingOrder="2"/>
      <protection locked="0" hidden="1"/>
    </xf>
    <xf numFmtId="0" fontId="15" fillId="0" borderId="44" xfId="1" applyFont="1" applyBorder="1" applyAlignment="1" applyProtection="1">
      <alignment horizontal="right" vertical="top" shrinkToFit="1" readingOrder="2"/>
      <protection locked="0" hidden="1"/>
    </xf>
    <xf numFmtId="0" fontId="15" fillId="0" borderId="45" xfId="1" applyFont="1" applyBorder="1" applyAlignment="1" applyProtection="1">
      <alignment horizontal="right" vertical="top" shrinkToFit="1" readingOrder="2"/>
      <protection locked="0" hidden="1"/>
    </xf>
    <xf numFmtId="0" fontId="15" fillId="0" borderId="20" xfId="1" applyFont="1" applyBorder="1" applyAlignment="1" applyProtection="1">
      <alignment horizontal="center" vertical="center" shrinkToFit="1" readingOrder="2"/>
      <protection hidden="1"/>
    </xf>
    <xf numFmtId="0" fontId="15" fillId="0" borderId="21" xfId="1" applyFont="1" applyBorder="1" applyAlignment="1" applyProtection="1">
      <alignment horizontal="center" vertical="center" shrinkToFit="1" readingOrder="2"/>
      <protection hidden="1"/>
    </xf>
    <xf numFmtId="0" fontId="15" fillId="0" borderId="16" xfId="1" applyFont="1" applyBorder="1" applyAlignment="1" applyProtection="1">
      <alignment horizontal="center" vertical="center" shrinkToFit="1" readingOrder="2"/>
      <protection hidden="1"/>
    </xf>
    <xf numFmtId="0" fontId="15" fillId="0" borderId="17" xfId="1" applyFont="1" applyBorder="1" applyAlignment="1" applyProtection="1">
      <alignment horizontal="center" vertical="center" shrinkToFit="1" readingOrder="2"/>
      <protection hidden="1"/>
    </xf>
    <xf numFmtId="0" fontId="15" fillId="0" borderId="20" xfId="1" applyFont="1" applyBorder="1" applyAlignment="1" applyProtection="1">
      <alignment horizontal="center" vertical="top" shrinkToFit="1" readingOrder="2"/>
      <protection locked="0" hidden="1"/>
    </xf>
    <xf numFmtId="0" fontId="15" fillId="0" borderId="0" xfId="1" applyFont="1" applyAlignment="1" applyProtection="1">
      <alignment horizontal="center" vertical="top" shrinkToFit="1" readingOrder="2"/>
      <protection locked="0" hidden="1"/>
    </xf>
    <xf numFmtId="0" fontId="15" fillId="0" borderId="21" xfId="1" applyFont="1" applyBorder="1" applyAlignment="1" applyProtection="1">
      <alignment horizontal="center" vertical="top" shrinkToFit="1" readingOrder="2"/>
      <protection locked="0" hidden="1"/>
    </xf>
    <xf numFmtId="2" fontId="23" fillId="0" borderId="20" xfId="1" applyNumberFormat="1" applyFont="1" applyBorder="1" applyAlignment="1" applyProtection="1">
      <alignment horizontal="right" vertical="top" wrapText="1" shrinkToFit="1" readingOrder="2"/>
      <protection hidden="1"/>
    </xf>
    <xf numFmtId="2" fontId="23" fillId="0" borderId="0" xfId="1" applyNumberFormat="1" applyFont="1" applyAlignment="1" applyProtection="1">
      <alignment horizontal="right" vertical="top" wrapText="1" shrinkToFit="1" readingOrder="2"/>
      <protection hidden="1"/>
    </xf>
    <xf numFmtId="2" fontId="23" fillId="0" borderId="21" xfId="1" applyNumberFormat="1" applyFont="1" applyBorder="1" applyAlignment="1" applyProtection="1">
      <alignment horizontal="right" vertical="top" wrapText="1" shrinkToFit="1" readingOrder="2"/>
      <protection hidden="1"/>
    </xf>
    <xf numFmtId="2" fontId="23" fillId="0" borderId="16" xfId="1" applyNumberFormat="1" applyFont="1" applyBorder="1" applyAlignment="1" applyProtection="1">
      <alignment horizontal="right" vertical="top" wrapText="1" shrinkToFit="1" readingOrder="2"/>
      <protection hidden="1"/>
    </xf>
    <xf numFmtId="2" fontId="23" fillId="0" borderId="18" xfId="1" applyNumberFormat="1" applyFont="1" applyBorder="1" applyAlignment="1" applyProtection="1">
      <alignment horizontal="right" vertical="top" wrapText="1" shrinkToFit="1" readingOrder="2"/>
      <protection hidden="1"/>
    </xf>
    <xf numFmtId="2" fontId="23" fillId="0" borderId="17" xfId="1" applyNumberFormat="1" applyFont="1" applyBorder="1" applyAlignment="1" applyProtection="1">
      <alignment horizontal="right" vertical="top" wrapText="1" shrinkToFit="1" readingOrder="2"/>
      <protection hidden="1"/>
    </xf>
    <xf numFmtId="0" fontId="17" fillId="0" borderId="0" xfId="1" applyFont="1" applyAlignment="1" applyProtection="1">
      <alignment horizontal="center" vertical="center" wrapText="1" readingOrder="2"/>
      <protection hidden="1"/>
    </xf>
    <xf numFmtId="49" fontId="6" fillId="0" borderId="0" xfId="1" applyNumberFormat="1" applyFont="1" applyAlignment="1" applyProtection="1">
      <alignment horizontal="center" vertical="center" shrinkToFit="1" readingOrder="2"/>
      <protection hidden="1"/>
    </xf>
    <xf numFmtId="0" fontId="6" fillId="0" borderId="0" xfId="1" applyFont="1" applyAlignment="1" applyProtection="1">
      <alignment horizontal="center" vertical="center" shrinkToFit="1" readingOrder="2"/>
      <protection hidden="1"/>
    </xf>
    <xf numFmtId="0" fontId="17" fillId="0" borderId="0" xfId="1" applyFont="1" applyAlignment="1" applyProtection="1">
      <alignment horizontal="right" vertical="center" wrapText="1" readingOrder="2"/>
      <protection hidden="1"/>
    </xf>
    <xf numFmtId="0" fontId="27" fillId="0" borderId="0" xfId="1" applyFont="1" applyAlignment="1" applyProtection="1">
      <alignment horizontal="center" vertical="center" wrapText="1" readingOrder="2"/>
      <protection hidden="1"/>
    </xf>
    <xf numFmtId="0" fontId="27" fillId="0" borderId="0" xfId="1" applyFont="1" applyAlignment="1" applyProtection="1">
      <alignment horizontal="center" vertical="center" readingOrder="2"/>
      <protection hidden="1"/>
    </xf>
    <xf numFmtId="0" fontId="18" fillId="0" borderId="0" xfId="1" applyFont="1" applyAlignment="1" applyProtection="1">
      <alignment horizontal="left" vertical="center" readingOrder="2"/>
      <protection hidden="1"/>
    </xf>
    <xf numFmtId="0" fontId="29" fillId="0" borderId="0" xfId="1" applyFont="1" applyAlignment="1" applyProtection="1">
      <alignment horizontal="left" vertical="top" wrapText="1" readingOrder="2"/>
      <protection hidden="1"/>
    </xf>
    <xf numFmtId="0" fontId="29" fillId="0" borderId="0" xfId="1" applyFont="1" applyAlignment="1" applyProtection="1">
      <alignment horizontal="center" vertical="top" shrinkToFit="1" readingOrder="2"/>
      <protection hidden="1"/>
    </xf>
    <xf numFmtId="0" fontId="29" fillId="0" borderId="0" xfId="1" applyFont="1" applyAlignment="1" applyProtection="1">
      <alignment horizontal="right" vertical="top" readingOrder="2"/>
      <protection hidden="1"/>
    </xf>
    <xf numFmtId="0" fontId="11" fillId="0" borderId="26" xfId="1" applyFont="1" applyBorder="1" applyAlignment="1" applyProtection="1">
      <alignment horizontal="center" vertical="center" wrapText="1" readingOrder="2"/>
      <protection hidden="1"/>
    </xf>
    <xf numFmtId="0" fontId="21" fillId="0" borderId="52" xfId="1" applyFont="1" applyBorder="1" applyAlignment="1" applyProtection="1">
      <alignment horizontal="center" vertical="center" textRotation="90" wrapText="1" readingOrder="2"/>
      <protection hidden="1"/>
    </xf>
    <xf numFmtId="0" fontId="21" fillId="0" borderId="53" xfId="1" applyFont="1" applyBorder="1" applyAlignment="1" applyProtection="1">
      <alignment horizontal="center" vertical="center" textRotation="90" wrapText="1" readingOrder="2"/>
      <protection hidden="1"/>
    </xf>
    <xf numFmtId="0" fontId="21" fillId="0" borderId="54" xfId="1" applyFont="1" applyBorder="1" applyAlignment="1" applyProtection="1">
      <alignment horizontal="center" vertical="center" textRotation="90" wrapText="1" readingOrder="2"/>
      <protection hidden="1"/>
    </xf>
    <xf numFmtId="0" fontId="32" fillId="0" borderId="17" xfId="1" applyFont="1" applyBorder="1" applyAlignment="1" applyProtection="1">
      <alignment horizontal="right" vertical="center" shrinkToFit="1" readingOrder="2"/>
      <protection hidden="1"/>
    </xf>
    <xf numFmtId="0" fontId="32" fillId="0" borderId="36" xfId="1" applyFont="1" applyBorder="1" applyAlignment="1" applyProtection="1">
      <alignment horizontal="right" vertical="center" shrinkToFit="1" readingOrder="2"/>
      <protection hidden="1"/>
    </xf>
    <xf numFmtId="0" fontId="32" fillId="0" borderId="45" xfId="1" applyFont="1" applyBorder="1" applyAlignment="1" applyProtection="1">
      <alignment horizontal="right" vertical="center" shrinkToFit="1" readingOrder="2"/>
      <protection hidden="1"/>
    </xf>
    <xf numFmtId="0" fontId="32" fillId="0" borderId="6" xfId="1" applyFont="1" applyBorder="1" applyAlignment="1" applyProtection="1">
      <alignment horizontal="right" vertical="center" shrinkToFit="1" readingOrder="2"/>
      <protection hidden="1"/>
    </xf>
    <xf numFmtId="0" fontId="32" fillId="0" borderId="14" xfId="1" applyFont="1" applyBorder="1" applyAlignment="1" applyProtection="1">
      <alignment horizontal="right" vertical="center" shrinkToFit="1" readingOrder="2"/>
      <protection hidden="1"/>
    </xf>
    <xf numFmtId="0" fontId="32" fillId="0" borderId="19" xfId="1" applyFont="1" applyBorder="1" applyAlignment="1" applyProtection="1">
      <alignment horizontal="right" vertical="center" shrinkToFit="1" readingOrder="2"/>
      <protection hidden="1"/>
    </xf>
    <xf numFmtId="0" fontId="36" fillId="0" borderId="33" xfId="1" applyFont="1" applyBorder="1" applyAlignment="1" applyProtection="1">
      <alignment horizontal="center" vertical="center" readingOrder="2"/>
      <protection hidden="1"/>
    </xf>
    <xf numFmtId="0" fontId="36" fillId="0" borderId="26" xfId="1" applyFont="1" applyBorder="1" applyAlignment="1" applyProtection="1">
      <alignment horizontal="center" vertical="center" readingOrder="2"/>
      <protection hidden="1"/>
    </xf>
    <xf numFmtId="0" fontId="32" fillId="0" borderId="17" xfId="1" applyFont="1" applyBorder="1" applyAlignment="1" applyProtection="1">
      <alignment horizontal="right" vertical="center" wrapText="1" readingOrder="2"/>
      <protection hidden="1"/>
    </xf>
    <xf numFmtId="0" fontId="32" fillId="0" borderId="36" xfId="1" applyFont="1" applyBorder="1" applyAlignment="1" applyProtection="1">
      <alignment horizontal="right" vertical="center" wrapText="1" readingOrder="2"/>
      <protection hidden="1"/>
    </xf>
    <xf numFmtId="0" fontId="32" fillId="0" borderId="45" xfId="1" applyFont="1" applyBorder="1" applyAlignment="1" applyProtection="1">
      <alignment horizontal="right" vertical="center" wrapText="1" readingOrder="2"/>
      <protection hidden="1"/>
    </xf>
    <xf numFmtId="0" fontId="32" fillId="0" borderId="6" xfId="1" applyFont="1" applyBorder="1" applyAlignment="1" applyProtection="1">
      <alignment horizontal="right" vertical="center" wrapText="1" readingOrder="2"/>
      <protection hidden="1"/>
    </xf>
    <xf numFmtId="0" fontId="32" fillId="0" borderId="14" xfId="1" applyFont="1" applyBorder="1" applyAlignment="1" applyProtection="1">
      <alignment horizontal="right" vertical="center" wrapText="1" readingOrder="2"/>
      <protection hidden="1"/>
    </xf>
    <xf numFmtId="0" fontId="32" fillId="0" borderId="19" xfId="1" applyFont="1" applyBorder="1" applyAlignment="1" applyProtection="1">
      <alignment horizontal="right" vertical="center" wrapText="1" readingOrder="2"/>
      <protection hidden="1"/>
    </xf>
    <xf numFmtId="0" fontId="40" fillId="0" borderId="53" xfId="2" applyFont="1" applyFill="1" applyBorder="1" applyAlignment="1" applyProtection="1">
      <alignment horizontal="center" vertical="center" wrapText="1" readingOrder="2"/>
      <protection hidden="1"/>
    </xf>
    <xf numFmtId="0" fontId="40" fillId="0" borderId="54" xfId="2" applyFont="1" applyFill="1" applyBorder="1" applyAlignment="1" applyProtection="1">
      <alignment horizontal="center" vertical="center" wrapText="1" readingOrder="2"/>
      <protection hidden="1"/>
    </xf>
    <xf numFmtId="49" fontId="33" fillId="0" borderId="43" xfId="1" applyNumberFormat="1" applyFont="1" applyBorder="1" applyAlignment="1" applyProtection="1">
      <alignment horizontal="center" vertical="center" wrapText="1" readingOrder="2"/>
      <protection hidden="1"/>
    </xf>
    <xf numFmtId="2" fontId="20" fillId="0" borderId="6" xfId="1" applyNumberFormat="1" applyFont="1" applyBorder="1" applyAlignment="1" applyProtection="1">
      <alignment horizontal="center" vertical="center" shrinkToFit="1" readingOrder="2"/>
      <protection hidden="1"/>
    </xf>
    <xf numFmtId="0" fontId="36" fillId="0" borderId="33" xfId="1" applyFont="1" applyBorder="1" applyAlignment="1" applyProtection="1">
      <alignment horizontal="center" vertical="center" shrinkToFit="1" readingOrder="2"/>
      <protection hidden="1"/>
    </xf>
    <xf numFmtId="0" fontId="36" fillId="0" borderId="26" xfId="1" applyFont="1" applyBorder="1" applyAlignment="1" applyProtection="1">
      <alignment horizontal="center" vertical="center" shrinkToFit="1" readingOrder="2"/>
      <protection hidden="1"/>
    </xf>
    <xf numFmtId="0" fontId="33" fillId="0" borderId="6" xfId="1" applyFont="1" applyBorder="1" applyAlignment="1" applyProtection="1">
      <alignment horizontal="center" vertical="center" wrapText="1" readingOrder="2"/>
      <protection hidden="1"/>
    </xf>
    <xf numFmtId="0" fontId="41" fillId="0" borderId="53" xfId="2" applyFont="1" applyFill="1" applyBorder="1" applyAlignment="1" applyProtection="1">
      <alignment horizontal="center" vertical="center" wrapText="1" readingOrder="2"/>
      <protection hidden="1"/>
    </xf>
    <xf numFmtId="0" fontId="41" fillId="0" borderId="54" xfId="2" applyFont="1" applyFill="1" applyBorder="1" applyAlignment="1" applyProtection="1">
      <alignment horizontal="center" vertical="center" wrapText="1" readingOrder="2"/>
      <protection hidden="1"/>
    </xf>
    <xf numFmtId="0" fontId="43" fillId="0" borderId="0" xfId="1" applyFont="1" applyAlignment="1" applyProtection="1">
      <alignment horizontal="center" vertical="center" readingOrder="2"/>
      <protection hidden="1"/>
    </xf>
    <xf numFmtId="49" fontId="13" fillId="0" borderId="29" xfId="1" applyNumberFormat="1" applyFont="1" applyBorder="1" applyAlignment="1" applyProtection="1">
      <alignment horizontal="right" vertical="center" readingOrder="2"/>
      <protection hidden="1"/>
    </xf>
    <xf numFmtId="0" fontId="6" fillId="0" borderId="29" xfId="1" applyFont="1" applyBorder="1" applyAlignment="1" applyProtection="1">
      <alignment horizontal="left" vertical="center" readingOrder="2"/>
      <protection hidden="1"/>
    </xf>
    <xf numFmtId="49" fontId="13" fillId="0" borderId="56" xfId="1" applyNumberFormat="1" applyFont="1" applyBorder="1" applyAlignment="1" applyProtection="1">
      <alignment horizontal="right" vertical="center" readingOrder="2"/>
      <protection hidden="1"/>
    </xf>
    <xf numFmtId="0" fontId="6" fillId="0" borderId="57" xfId="1" applyFont="1" applyBorder="1" applyAlignment="1" applyProtection="1">
      <alignment horizontal="center" vertical="center" readingOrder="2"/>
      <protection hidden="1"/>
    </xf>
    <xf numFmtId="0" fontId="6" fillId="0" borderId="0" xfId="1" applyFont="1" applyAlignment="1" applyProtection="1">
      <alignment horizontal="center" vertical="center" readingOrder="2"/>
      <protection hidden="1"/>
    </xf>
    <xf numFmtId="0" fontId="13" fillId="0" borderId="0" xfId="1" applyFont="1" applyAlignment="1" applyProtection="1">
      <alignment horizontal="right" vertical="center" readingOrder="2"/>
      <protection hidden="1"/>
    </xf>
    <xf numFmtId="0" fontId="12" fillId="0" borderId="33" xfId="1" applyFont="1" applyBorder="1" applyAlignment="1" applyProtection="1">
      <alignment horizontal="center" vertical="center" shrinkToFit="1" readingOrder="2"/>
      <protection hidden="1"/>
    </xf>
    <xf numFmtId="0" fontId="12" fillId="0" borderId="26" xfId="1" applyFont="1" applyBorder="1" applyAlignment="1" applyProtection="1">
      <alignment horizontal="center" vertical="center" shrinkToFit="1" readingOrder="2"/>
      <protection hidden="1"/>
    </xf>
    <xf numFmtId="0" fontId="18" fillId="0" borderId="0" xfId="1" applyFont="1" applyAlignment="1" applyProtection="1">
      <alignment horizontal="center" vertical="center" shrinkToFit="1" readingOrder="2"/>
      <protection hidden="1"/>
    </xf>
    <xf numFmtId="0" fontId="15" fillId="0" borderId="0" xfId="1" applyFont="1" applyAlignment="1" applyProtection="1">
      <alignment horizontal="center" vertical="center" shrinkToFit="1" readingOrder="2"/>
      <protection hidden="1"/>
    </xf>
    <xf numFmtId="0" fontId="18" fillId="0" borderId="0" xfId="1" applyFont="1" applyAlignment="1" applyProtection="1">
      <alignment horizontal="right" vertical="center" shrinkToFit="1" readingOrder="2"/>
      <protection hidden="1"/>
    </xf>
    <xf numFmtId="0" fontId="8" fillId="3" borderId="0" xfId="1" applyFont="1" applyFill="1" applyAlignment="1" applyProtection="1">
      <alignment horizontal="left" vertical="center" readingOrder="2"/>
      <protection hidden="1"/>
    </xf>
    <xf numFmtId="164" fontId="44" fillId="0" borderId="0" xfId="1" applyNumberFormat="1" applyFont="1" applyAlignment="1" applyProtection="1">
      <alignment horizontal="right" vertical="center" readingOrder="2"/>
      <protection hidden="1"/>
    </xf>
    <xf numFmtId="0" fontId="32" fillId="4" borderId="0" xfId="1" applyFont="1" applyFill="1" applyAlignment="1" applyProtection="1">
      <alignment horizontal="left" vertical="center" shrinkToFit="1" readingOrder="2"/>
      <protection hidden="1"/>
    </xf>
    <xf numFmtId="0" fontId="32" fillId="4" borderId="0" xfId="1" applyFont="1" applyFill="1" applyAlignment="1" applyProtection="1">
      <alignment horizontal="left" vertical="center" wrapText="1" readingOrder="2"/>
      <protection hidden="1"/>
    </xf>
    <xf numFmtId="0" fontId="15" fillId="0" borderId="0" xfId="1" applyFont="1" applyAlignment="1" applyProtection="1">
      <alignment horizontal="right" vertical="center" readingOrder="1"/>
      <protection hidden="1"/>
    </xf>
    <xf numFmtId="0" fontId="6" fillId="0" borderId="0" xfId="1" applyFont="1" applyAlignment="1" applyProtection="1">
      <alignment horizontal="left" vertical="center" readingOrder="2"/>
      <protection hidden="1"/>
    </xf>
    <xf numFmtId="0" fontId="44" fillId="3" borderId="0" xfId="1" applyFont="1" applyFill="1" applyAlignment="1" applyProtection="1">
      <alignment horizontal="left" vertical="center" readingOrder="2"/>
      <protection hidden="1"/>
    </xf>
    <xf numFmtId="164" fontId="44" fillId="0" borderId="58" xfId="1" applyNumberFormat="1" applyFont="1" applyBorder="1" applyAlignment="1" applyProtection="1">
      <alignment horizontal="right" vertical="center" readingOrder="2"/>
      <protection hidden="1"/>
    </xf>
    <xf numFmtId="3" fontId="32" fillId="0" borderId="0" xfId="1" applyNumberFormat="1" applyFont="1" applyAlignment="1" applyProtection="1">
      <alignment horizontal="right" vertical="center" shrinkToFit="1" readingOrder="2"/>
      <protection hidden="1"/>
    </xf>
    <xf numFmtId="0" fontId="8" fillId="5" borderId="1" xfId="1" applyFont="1" applyFill="1" applyBorder="1" applyAlignment="1" applyProtection="1">
      <alignment horizontal="left" vertical="center" readingOrder="2"/>
      <protection hidden="1"/>
    </xf>
    <xf numFmtId="0" fontId="8" fillId="0" borderId="1" xfId="1" applyFont="1" applyBorder="1" applyAlignment="1" applyProtection="1">
      <alignment horizontal="center" vertical="center" readingOrder="2"/>
      <protection hidden="1"/>
    </xf>
    <xf numFmtId="0" fontId="21" fillId="0" borderId="55" xfId="1" applyFont="1" applyBorder="1" applyAlignment="1" applyProtection="1">
      <alignment horizontal="center" vertical="center" shrinkToFit="1" readingOrder="2"/>
      <protection hidden="1"/>
    </xf>
    <xf numFmtId="0" fontId="21" fillId="0" borderId="56" xfId="1" applyFont="1" applyBorder="1" applyAlignment="1" applyProtection="1">
      <alignment horizontal="center" vertical="center" shrinkToFit="1" readingOrder="2"/>
      <protection hidden="1"/>
    </xf>
    <xf numFmtId="0" fontId="11" fillId="4" borderId="2" xfId="1" applyFont="1" applyFill="1" applyBorder="1" applyAlignment="1" applyProtection="1">
      <alignment horizontal="center" vertical="center" readingOrder="2"/>
      <protection hidden="1"/>
    </xf>
    <xf numFmtId="0" fontId="11" fillId="4" borderId="8" xfId="1" applyFont="1" applyFill="1" applyBorder="1" applyAlignment="1" applyProtection="1">
      <alignment horizontal="center" vertical="center" readingOrder="2"/>
      <protection hidden="1"/>
    </xf>
    <xf numFmtId="0" fontId="11" fillId="4" borderId="3" xfId="1" applyFont="1" applyFill="1" applyBorder="1" applyAlignment="1" applyProtection="1">
      <alignment horizontal="center" vertical="center" wrapText="1" readingOrder="2"/>
      <protection hidden="1"/>
    </xf>
    <xf numFmtId="0" fontId="11" fillId="4" borderId="9" xfId="1" applyFont="1" applyFill="1" applyBorder="1" applyAlignment="1" applyProtection="1">
      <alignment horizontal="center" vertical="center" wrapText="1" readingOrder="2"/>
      <protection hidden="1"/>
    </xf>
    <xf numFmtId="0" fontId="11" fillId="4" borderId="3" xfId="1" applyFont="1" applyFill="1" applyBorder="1" applyAlignment="1" applyProtection="1">
      <alignment horizontal="center" vertical="center" wrapText="1" shrinkToFit="1" readingOrder="2"/>
      <protection hidden="1"/>
    </xf>
    <xf numFmtId="0" fontId="11" fillId="4" borderId="9" xfId="1" applyFont="1" applyFill="1" applyBorder="1" applyAlignment="1" applyProtection="1">
      <alignment horizontal="center" vertical="center" wrapText="1" shrinkToFit="1" readingOrder="2"/>
      <protection hidden="1"/>
    </xf>
    <xf numFmtId="0" fontId="11" fillId="4" borderId="51" xfId="1" applyFont="1" applyFill="1" applyBorder="1" applyAlignment="1" applyProtection="1">
      <alignment horizontal="center" vertical="center" wrapText="1" shrinkToFit="1" readingOrder="2"/>
      <protection hidden="1"/>
    </xf>
    <xf numFmtId="0" fontId="11" fillId="4" borderId="38" xfId="1" applyFont="1" applyFill="1" applyBorder="1" applyAlignment="1" applyProtection="1">
      <alignment horizontal="center" vertical="center" wrapText="1" shrinkToFit="1" readingOrder="2"/>
      <protection hidden="1"/>
    </xf>
    <xf numFmtId="164" fontId="44" fillId="0" borderId="6" xfId="1" applyNumberFormat="1" applyFont="1" applyBorder="1" applyAlignment="1" applyProtection="1">
      <alignment horizontal="center" vertical="center" readingOrder="2"/>
      <protection hidden="1"/>
    </xf>
    <xf numFmtId="0" fontId="8" fillId="0" borderId="6" xfId="1" applyFont="1" applyBorder="1" applyAlignment="1" applyProtection="1">
      <alignment horizontal="center" vertical="center" readingOrder="2"/>
      <protection hidden="1"/>
    </xf>
    <xf numFmtId="0" fontId="30" fillId="4" borderId="4" xfId="1" applyFont="1" applyFill="1" applyBorder="1" applyAlignment="1" applyProtection="1">
      <alignment horizontal="center" vertical="center" wrapText="1" shrinkToFit="1" readingOrder="2"/>
      <protection hidden="1"/>
    </xf>
    <xf numFmtId="0" fontId="30" fillId="4" borderId="10" xfId="1" applyFont="1" applyFill="1" applyBorder="1" applyAlignment="1" applyProtection="1">
      <alignment horizontal="center" vertical="center" wrapText="1" shrinkToFit="1" readingOrder="2"/>
      <protection hidden="1"/>
    </xf>
    <xf numFmtId="0" fontId="21" fillId="0" borderId="63" xfId="1" applyFont="1" applyBorder="1" applyAlignment="1" applyProtection="1">
      <alignment horizontal="center" vertical="top" readingOrder="2"/>
      <protection hidden="1"/>
    </xf>
    <xf numFmtId="0" fontId="21" fillId="0" borderId="64" xfId="1" applyFont="1" applyBorder="1" applyAlignment="1" applyProtection="1">
      <alignment horizontal="center" vertical="top" readingOrder="2"/>
      <protection hidden="1"/>
    </xf>
    <xf numFmtId="0" fontId="11" fillId="4" borderId="51" xfId="1" applyFont="1" applyFill="1" applyBorder="1" applyAlignment="1" applyProtection="1">
      <alignment horizontal="center" vertical="center" shrinkToFit="1" readingOrder="2"/>
      <protection hidden="1"/>
    </xf>
    <xf numFmtId="0" fontId="11" fillId="4" borderId="38" xfId="1" applyFont="1" applyFill="1" applyBorder="1" applyAlignment="1" applyProtection="1">
      <alignment horizontal="center" vertical="center" shrinkToFit="1" readingOrder="2"/>
      <protection hidden="1"/>
    </xf>
    <xf numFmtId="164" fontId="44" fillId="0" borderId="36" xfId="1" applyNumberFormat="1" applyFont="1" applyBorder="1" applyAlignment="1" applyProtection="1">
      <alignment horizontal="center" vertical="center" readingOrder="2"/>
      <protection hidden="1"/>
    </xf>
    <xf numFmtId="0" fontId="8" fillId="0" borderId="36" xfId="1" applyFont="1" applyBorder="1" applyAlignment="1" applyProtection="1">
      <alignment horizontal="center" vertical="center" readingOrder="2"/>
      <protection hidden="1"/>
    </xf>
    <xf numFmtId="0" fontId="11" fillId="4" borderId="23" xfId="1" applyFont="1" applyFill="1" applyBorder="1" applyAlignment="1" applyProtection="1">
      <alignment horizontal="center" vertical="center" wrapText="1" shrinkToFit="1" readingOrder="2"/>
      <protection hidden="1"/>
    </xf>
    <xf numFmtId="0" fontId="11" fillId="4" borderId="50" xfId="1" applyFont="1" applyFill="1" applyBorder="1" applyAlignment="1" applyProtection="1">
      <alignment horizontal="center" vertical="center" wrapText="1" shrinkToFit="1" readingOrder="2"/>
      <protection hidden="1"/>
    </xf>
    <xf numFmtId="0" fontId="7" fillId="0" borderId="18" xfId="1" applyFont="1" applyBorder="1" applyAlignment="1" applyProtection="1">
      <alignment horizontal="center" vertical="center" readingOrder="2"/>
      <protection hidden="1"/>
    </xf>
    <xf numFmtId="0" fontId="7" fillId="0" borderId="0" xfId="1" applyFont="1" applyAlignment="1" applyProtection="1">
      <alignment horizontal="center" vertical="center" readingOrder="2"/>
      <protection hidden="1"/>
    </xf>
    <xf numFmtId="0" fontId="7" fillId="0" borderId="0" xfId="1" applyFont="1" applyAlignment="1" applyProtection="1">
      <alignment horizontal="left" vertical="center" readingOrder="2"/>
      <protection hidden="1"/>
    </xf>
    <xf numFmtId="0" fontId="7" fillId="0" borderId="0" xfId="1" applyFont="1" applyAlignment="1" applyProtection="1">
      <alignment horizontal="right" vertical="center" readingOrder="2"/>
      <protection hidden="1"/>
    </xf>
    <xf numFmtId="2" fontId="7" fillId="0" borderId="0" xfId="1" applyNumberFormat="1" applyFont="1" applyAlignment="1" applyProtection="1">
      <alignment horizontal="center" vertical="center" readingOrder="2"/>
      <protection hidden="1"/>
    </xf>
    <xf numFmtId="0" fontId="7" fillId="4" borderId="63" xfId="1" applyFont="1" applyFill="1" applyBorder="1" applyAlignment="1" applyProtection="1">
      <alignment horizontal="center" vertical="center" wrapText="1" shrinkToFit="1" readingOrder="2"/>
      <protection hidden="1"/>
    </xf>
    <xf numFmtId="0" fontId="7" fillId="4" borderId="1" xfId="1" applyFont="1" applyFill="1" applyBorder="1" applyAlignment="1" applyProtection="1">
      <alignment horizontal="center" vertical="center" wrapText="1" shrinkToFit="1" readingOrder="2"/>
      <protection hidden="1"/>
    </xf>
    <xf numFmtId="0" fontId="7" fillId="4" borderId="47" xfId="1" applyFont="1" applyFill="1" applyBorder="1" applyAlignment="1" applyProtection="1">
      <alignment horizontal="center" vertical="center" wrapText="1" shrinkToFit="1" readingOrder="2"/>
      <protection hidden="1"/>
    </xf>
    <xf numFmtId="164" fontId="44" fillId="0" borderId="9" xfId="1" applyNumberFormat="1" applyFont="1" applyBorder="1" applyAlignment="1" applyProtection="1">
      <alignment horizontal="center" vertical="center" readingOrder="2"/>
      <protection hidden="1"/>
    </xf>
    <xf numFmtId="0" fontId="12" fillId="4" borderId="41" xfId="1" applyFont="1" applyFill="1" applyBorder="1" applyAlignment="1" applyProtection="1">
      <alignment horizontal="center" vertical="center" readingOrder="2"/>
      <protection hidden="1"/>
    </xf>
    <xf numFmtId="0" fontId="12" fillId="4" borderId="40" xfId="1" applyFont="1" applyFill="1" applyBorder="1" applyAlignment="1" applyProtection="1">
      <alignment horizontal="center" vertical="center" readingOrder="2"/>
      <protection hidden="1"/>
    </xf>
    <xf numFmtId="0" fontId="12" fillId="4" borderId="39" xfId="1" applyFont="1" applyFill="1" applyBorder="1" applyAlignment="1" applyProtection="1">
      <alignment horizontal="center" vertical="center" readingOrder="2"/>
      <protection hidden="1"/>
    </xf>
    <xf numFmtId="0" fontId="10" fillId="0" borderId="0" xfId="1" applyFont="1" applyAlignment="1" applyProtection="1">
      <alignment horizontal="left" vertical="center" shrinkToFit="1" readingOrder="2"/>
      <protection hidden="1"/>
    </xf>
    <xf numFmtId="0" fontId="10" fillId="0" borderId="0" xfId="1" applyFont="1" applyAlignment="1" applyProtection="1">
      <alignment horizontal="center" vertical="center" shrinkToFit="1" readingOrder="2"/>
      <protection hidden="1"/>
    </xf>
    <xf numFmtId="0" fontId="10" fillId="0" borderId="0" xfId="1" applyFont="1" applyAlignment="1" applyProtection="1">
      <alignment horizontal="right" vertical="center" shrinkToFit="1" readingOrder="2"/>
      <protection hidden="1"/>
    </xf>
    <xf numFmtId="0" fontId="2" fillId="0" borderId="0" xfId="0" applyFont="1" applyAlignment="1">
      <alignment horizontal="center" vertical="center" wrapText="1" shrinkToFit="1" readingOrder="2"/>
    </xf>
    <xf numFmtId="0" fontId="2" fillId="0" borderId="0" xfId="0" applyFont="1" applyAlignment="1">
      <alignment horizontal="center" vertical="center" shrinkToFit="1" readingOrder="2"/>
    </xf>
    <xf numFmtId="0" fontId="4" fillId="0" borderId="0" xfId="0" applyFont="1" applyAlignment="1">
      <alignment horizontal="center" vertical="center" wrapText="1" shrinkToFit="1" readingOrder="2"/>
    </xf>
    <xf numFmtId="0" fontId="5" fillId="0" borderId="0" xfId="0" applyFont="1"/>
    <xf numFmtId="0" fontId="6" fillId="0" borderId="0" xfId="0" applyFont="1" applyAlignment="1">
      <alignment horizontal="left" vertical="center" shrinkToFit="1" readingOrder="2"/>
    </xf>
    <xf numFmtId="0" fontId="7" fillId="0" borderId="0" xfId="0" applyFont="1" applyAlignment="1">
      <alignment horizontal="right" vertical="center" shrinkToFit="1" readingOrder="2"/>
    </xf>
    <xf numFmtId="0" fontId="9" fillId="0" borderId="5" xfId="0" applyFont="1" applyBorder="1" applyAlignment="1">
      <alignment horizontal="right" vertical="center" wrapText="1" readingOrder="2"/>
    </xf>
    <xf numFmtId="0" fontId="9" fillId="0" borderId="6" xfId="0" applyFont="1" applyBorder="1" applyAlignment="1">
      <alignment horizontal="right" vertical="center" wrapText="1" readingOrder="2"/>
    </xf>
    <xf numFmtId="0" fontId="10" fillId="0" borderId="6" xfId="0" applyFont="1" applyBorder="1" applyAlignment="1">
      <alignment horizontal="center" vertical="center" wrapText="1" readingOrder="2"/>
    </xf>
    <xf numFmtId="0" fontId="10" fillId="0" borderId="7" xfId="0" applyFont="1" applyBorder="1" applyAlignment="1">
      <alignment horizontal="center" vertical="center" wrapText="1" readingOrder="2"/>
    </xf>
    <xf numFmtId="0" fontId="8" fillId="0" borderId="2" xfId="0" applyFont="1" applyBorder="1" applyAlignment="1">
      <alignment horizontal="center" vertical="center" wrapText="1" readingOrder="2"/>
    </xf>
    <xf numFmtId="0" fontId="8" fillId="0" borderId="3" xfId="0" applyFont="1" applyBorder="1" applyAlignment="1">
      <alignment horizontal="center" vertical="center" wrapText="1" readingOrder="2"/>
    </xf>
    <xf numFmtId="0" fontId="8" fillId="0" borderId="4" xfId="0" applyFont="1" applyBorder="1" applyAlignment="1">
      <alignment horizontal="center" vertical="center" wrapText="1" readingOrder="2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shrinkToFit="1" readingOrder="2"/>
    </xf>
    <xf numFmtId="0" fontId="7" fillId="0" borderId="1" xfId="0" applyFont="1" applyBorder="1" applyAlignment="1">
      <alignment horizontal="right" vertical="center" shrinkToFit="1" readingOrder="2"/>
    </xf>
    <xf numFmtId="0" fontId="9" fillId="0" borderId="8" xfId="0" applyFont="1" applyBorder="1" applyAlignment="1">
      <alignment horizontal="right" vertical="center" wrapText="1" readingOrder="2"/>
    </xf>
    <xf numFmtId="0" fontId="9" fillId="0" borderId="9" xfId="0" applyFont="1" applyBorder="1" applyAlignment="1">
      <alignment horizontal="right" vertical="center" wrapText="1" readingOrder="2"/>
    </xf>
    <xf numFmtId="0" fontId="10" fillId="0" borderId="9" xfId="0" applyFont="1" applyBorder="1" applyAlignment="1">
      <alignment horizontal="center" vertical="center" wrapText="1" readingOrder="2"/>
    </xf>
    <xf numFmtId="0" fontId="10" fillId="0" borderId="10" xfId="0" applyFont="1" applyBorder="1" applyAlignment="1">
      <alignment horizontal="center" vertical="center" wrapText="1" readingOrder="2"/>
    </xf>
    <xf numFmtId="0" fontId="14" fillId="0" borderId="6" xfId="0" applyFont="1" applyBorder="1" applyAlignment="1">
      <alignment horizontal="center" vertical="center" textRotation="90" wrapText="1" shrinkToFit="1" readingOrder="2"/>
    </xf>
    <xf numFmtId="0" fontId="13" fillId="0" borderId="6" xfId="0" applyFont="1" applyBorder="1" applyAlignment="1">
      <alignment horizontal="center" vertical="center" textRotation="90" wrapText="1" shrinkToFit="1" readingOrder="1"/>
    </xf>
    <xf numFmtId="0" fontId="22" fillId="0" borderId="13" xfId="0" applyFont="1" applyBorder="1" applyAlignment="1">
      <alignment horizontal="left" vertical="center" wrapText="1" shrinkToFit="1" readingOrder="1"/>
    </xf>
    <xf numFmtId="0" fontId="22" fillId="0" borderId="15" xfId="0" applyFont="1" applyBorder="1" applyAlignment="1">
      <alignment horizontal="left" vertical="center" wrapText="1" shrinkToFit="1" readingOrder="1"/>
    </xf>
    <xf numFmtId="0" fontId="22" fillId="0" borderId="14" xfId="0" applyFont="1" applyBorder="1" applyAlignment="1">
      <alignment horizontal="left" vertical="center" wrapText="1" shrinkToFit="1" readingOrder="1"/>
    </xf>
    <xf numFmtId="0" fontId="22" fillId="0" borderId="16" xfId="0" applyFont="1" applyBorder="1" applyAlignment="1">
      <alignment horizontal="left" vertical="center" wrapText="1" shrinkToFit="1" readingOrder="1"/>
    </xf>
    <xf numFmtId="0" fontId="22" fillId="0" borderId="18" xfId="0" applyFont="1" applyBorder="1" applyAlignment="1">
      <alignment horizontal="left" vertical="center" wrapText="1" shrinkToFit="1" readingOrder="1"/>
    </xf>
    <xf numFmtId="0" fontId="22" fillId="0" borderId="17" xfId="0" applyFont="1" applyBorder="1" applyAlignment="1">
      <alignment horizontal="left" vertical="center" wrapText="1" shrinkToFit="1" readingOrder="1"/>
    </xf>
    <xf numFmtId="0" fontId="12" fillId="0" borderId="5" xfId="0" applyFont="1" applyBorder="1" applyAlignment="1">
      <alignment horizontal="center" vertical="center" shrinkToFit="1" readingOrder="2"/>
    </xf>
    <xf numFmtId="0" fontId="22" fillId="0" borderId="6" xfId="0" applyFont="1" applyBorder="1" applyAlignment="1">
      <alignment horizontal="center" vertical="center" wrapText="1" shrinkToFit="1" readingOrder="2"/>
    </xf>
    <xf numFmtId="0" fontId="13" fillId="0" borderId="6" xfId="0" applyFont="1" applyBorder="1" applyAlignment="1">
      <alignment horizontal="center" vertical="center" wrapText="1" shrinkToFit="1" readingOrder="2"/>
    </xf>
    <xf numFmtId="0" fontId="13" fillId="0" borderId="13" xfId="0" applyFont="1" applyBorder="1" applyAlignment="1">
      <alignment horizontal="center" vertical="center" wrapText="1" shrinkToFit="1" readingOrder="2"/>
    </xf>
    <xf numFmtId="0" fontId="13" fillId="0" borderId="14" xfId="0" applyFont="1" applyBorder="1" applyAlignment="1">
      <alignment horizontal="center" vertical="center" wrapText="1" shrinkToFit="1" readingOrder="2"/>
    </xf>
    <xf numFmtId="0" fontId="13" fillId="0" borderId="16" xfId="0" applyFont="1" applyBorder="1" applyAlignment="1">
      <alignment horizontal="center" vertical="center" wrapText="1" shrinkToFit="1" readingOrder="2"/>
    </xf>
    <xf numFmtId="0" fontId="13" fillId="0" borderId="17" xfId="0" applyFont="1" applyBorder="1" applyAlignment="1">
      <alignment horizontal="center" vertical="center" wrapText="1" shrinkToFit="1" readingOrder="2"/>
    </xf>
    <xf numFmtId="0" fontId="15" fillId="0" borderId="6" xfId="0" applyFont="1" applyBorder="1" applyAlignment="1">
      <alignment horizontal="center" vertical="center" wrapText="1" shrinkToFit="1" readingOrder="2"/>
    </xf>
    <xf numFmtId="0" fontId="7" fillId="0" borderId="0" xfId="0" applyFont="1" applyAlignment="1">
      <alignment horizontal="right" wrapText="1" shrinkToFit="1" readingOrder="2"/>
    </xf>
    <xf numFmtId="0" fontId="7" fillId="0" borderId="3" xfId="0" applyFont="1" applyBorder="1" applyAlignment="1">
      <alignment horizontal="center" vertical="center" shrinkToFit="1" readingOrder="2"/>
    </xf>
    <xf numFmtId="0" fontId="7" fillId="0" borderId="11" xfId="0" applyFont="1" applyBorder="1" applyAlignment="1">
      <alignment horizontal="center" vertical="center" shrinkToFit="1" readingOrder="2"/>
    </xf>
    <xf numFmtId="0" fontId="7" fillId="0" borderId="12" xfId="0" applyFont="1" applyBorder="1" applyAlignment="1">
      <alignment horizontal="center" vertical="center" shrinkToFit="1" readingOrder="2"/>
    </xf>
    <xf numFmtId="0" fontId="7" fillId="0" borderId="11" xfId="0" applyFont="1" applyBorder="1" applyAlignment="1">
      <alignment horizontal="center" vertical="center" wrapText="1" shrinkToFit="1" readingOrder="2"/>
    </xf>
    <xf numFmtId="0" fontId="7" fillId="0" borderId="12" xfId="0" applyFont="1" applyBorder="1" applyAlignment="1">
      <alignment horizontal="center" vertical="center" wrapText="1" shrinkToFit="1" readingOrder="2"/>
    </xf>
    <xf numFmtId="0" fontId="7" fillId="0" borderId="3" xfId="0" applyFont="1" applyBorder="1" applyAlignment="1">
      <alignment horizontal="center" vertical="center" wrapText="1" shrinkToFit="1" readingOrder="2"/>
    </xf>
    <xf numFmtId="0" fontId="7" fillId="0" borderId="4" xfId="0" applyFont="1" applyBorder="1" applyAlignment="1">
      <alignment horizontal="center" vertical="center" shrinkToFit="1" readingOrder="2"/>
    </xf>
    <xf numFmtId="0" fontId="22" fillId="0" borderId="13" xfId="0" applyFont="1" applyBorder="1" applyAlignment="1">
      <alignment horizontal="left" vertical="center" wrapText="1" shrinkToFit="1"/>
    </xf>
    <xf numFmtId="0" fontId="22" fillId="0" borderId="15" xfId="0" applyFont="1" applyBorder="1" applyAlignment="1">
      <alignment horizontal="left" vertical="center" wrapText="1" shrinkToFit="1"/>
    </xf>
    <xf numFmtId="0" fontId="22" fillId="0" borderId="14" xfId="0" applyFont="1" applyBorder="1" applyAlignment="1">
      <alignment horizontal="left" vertical="center" wrapText="1" shrinkToFit="1"/>
    </xf>
    <xf numFmtId="0" fontId="22" fillId="0" borderId="16" xfId="0" applyFont="1" applyBorder="1" applyAlignment="1">
      <alignment horizontal="left" vertical="center" wrapText="1" shrinkToFit="1"/>
    </xf>
    <xf numFmtId="0" fontId="22" fillId="0" borderId="18" xfId="0" applyFont="1" applyBorder="1" applyAlignment="1">
      <alignment horizontal="left" vertical="center" wrapText="1" shrinkToFit="1"/>
    </xf>
    <xf numFmtId="0" fontId="22" fillId="0" borderId="17" xfId="0" applyFont="1" applyBorder="1" applyAlignment="1">
      <alignment horizontal="left" vertical="center" wrapText="1" shrinkToFit="1"/>
    </xf>
    <xf numFmtId="0" fontId="13" fillId="0" borderId="6" xfId="0" applyFont="1" applyBorder="1" applyAlignment="1">
      <alignment horizontal="center" vertical="center" textRotation="90" wrapText="1" shrinkToFit="1" readingOrder="2"/>
    </xf>
    <xf numFmtId="0" fontId="22" fillId="0" borderId="13" xfId="0" applyFont="1" applyBorder="1" applyAlignment="1">
      <alignment horizontal="left" vertical="center" wrapText="1" shrinkToFit="1" readingOrder="2"/>
    </xf>
    <xf numFmtId="0" fontId="22" fillId="0" borderId="15" xfId="0" applyFont="1" applyBorder="1" applyAlignment="1">
      <alignment horizontal="left" vertical="center" wrapText="1" shrinkToFit="1" readingOrder="2"/>
    </xf>
    <xf numFmtId="0" fontId="22" fillId="0" borderId="14" xfId="0" applyFont="1" applyBorder="1" applyAlignment="1">
      <alignment horizontal="left" vertical="center" wrapText="1" shrinkToFit="1" readingOrder="2"/>
    </xf>
    <xf numFmtId="0" fontId="22" fillId="0" borderId="16" xfId="0" applyFont="1" applyBorder="1" applyAlignment="1">
      <alignment horizontal="left" vertical="center" wrapText="1" shrinkToFit="1" readingOrder="2"/>
    </xf>
    <xf numFmtId="0" fontId="22" fillId="0" borderId="18" xfId="0" applyFont="1" applyBorder="1" applyAlignment="1">
      <alignment horizontal="left" vertical="center" wrapText="1" shrinkToFit="1" readingOrder="2"/>
    </xf>
    <xf numFmtId="0" fontId="22" fillId="0" borderId="17" xfId="0" applyFont="1" applyBorder="1" applyAlignment="1">
      <alignment horizontal="left" vertical="center" wrapText="1" shrinkToFit="1" readingOrder="2"/>
    </xf>
    <xf numFmtId="0" fontId="6" fillId="0" borderId="6" xfId="0" applyFont="1" applyBorder="1" applyAlignment="1">
      <alignment horizontal="center" vertical="center" wrapText="1" shrinkToFit="1" readingOrder="2"/>
    </xf>
    <xf numFmtId="0" fontId="15" fillId="0" borderId="6" xfId="0" applyFont="1" applyBorder="1" applyAlignment="1">
      <alignment horizontal="left" vertical="center" wrapText="1" shrinkToFit="1" readingOrder="2"/>
    </xf>
    <xf numFmtId="49" fontId="14" fillId="0" borderId="6" xfId="0" applyNumberFormat="1" applyFont="1" applyBorder="1" applyAlignment="1">
      <alignment horizontal="center" vertical="center" textRotation="90" wrapText="1" shrinkToFit="1" readingOrder="2"/>
    </xf>
    <xf numFmtId="0" fontId="6" fillId="0" borderId="13" xfId="0" applyFont="1" applyBorder="1" applyAlignment="1">
      <alignment horizontal="center" vertical="center" wrapText="1" shrinkToFit="1" readingOrder="2"/>
    </xf>
    <xf numFmtId="0" fontId="6" fillId="0" borderId="15" xfId="0" applyFont="1" applyBorder="1" applyAlignment="1">
      <alignment horizontal="center" vertical="center" wrapText="1" shrinkToFit="1" readingOrder="2"/>
    </xf>
    <xf numFmtId="0" fontId="6" fillId="0" borderId="14" xfId="0" applyFont="1" applyBorder="1" applyAlignment="1">
      <alignment horizontal="center" vertical="center" wrapText="1" shrinkToFit="1" readingOrder="2"/>
    </xf>
    <xf numFmtId="0" fontId="6" fillId="0" borderId="16" xfId="0" applyFont="1" applyBorder="1" applyAlignment="1">
      <alignment horizontal="center" vertical="center" wrapText="1" shrinkToFit="1" readingOrder="2"/>
    </xf>
    <xf numFmtId="0" fontId="6" fillId="0" borderId="18" xfId="0" applyFont="1" applyBorder="1" applyAlignment="1">
      <alignment horizontal="center" vertical="center" wrapText="1" shrinkToFit="1" readingOrder="2"/>
    </xf>
    <xf numFmtId="0" fontId="6" fillId="0" borderId="17" xfId="0" applyFont="1" applyBorder="1" applyAlignment="1">
      <alignment horizontal="center" vertical="center" wrapText="1" shrinkToFit="1" readingOrder="2"/>
    </xf>
    <xf numFmtId="0" fontId="15" fillId="0" borderId="13" xfId="0" applyFont="1" applyBorder="1" applyAlignment="1">
      <alignment horizontal="center" vertical="center" wrapText="1" shrinkToFit="1" readingOrder="2"/>
    </xf>
    <xf numFmtId="0" fontId="15" fillId="0" borderId="15" xfId="0" applyFont="1" applyBorder="1" applyAlignment="1">
      <alignment horizontal="center" vertical="center" wrapText="1" shrinkToFit="1" readingOrder="2"/>
    </xf>
    <xf numFmtId="0" fontId="15" fillId="0" borderId="14" xfId="0" applyFont="1" applyBorder="1" applyAlignment="1">
      <alignment horizontal="center" vertical="center" wrapText="1" shrinkToFit="1" readingOrder="2"/>
    </xf>
    <xf numFmtId="0" fontId="15" fillId="0" borderId="16" xfId="0" applyFont="1" applyBorder="1" applyAlignment="1">
      <alignment horizontal="center" vertical="center" wrapText="1" shrinkToFit="1" readingOrder="2"/>
    </xf>
    <xf numFmtId="0" fontId="15" fillId="0" borderId="18" xfId="0" applyFont="1" applyBorder="1" applyAlignment="1">
      <alignment horizontal="center" vertical="center" wrapText="1" shrinkToFit="1" readingOrder="2"/>
    </xf>
    <xf numFmtId="0" fontId="15" fillId="0" borderId="17" xfId="0" applyFont="1" applyBorder="1" applyAlignment="1">
      <alignment horizontal="center" vertical="center" wrapText="1" shrinkToFit="1" readingOrder="2"/>
    </xf>
    <xf numFmtId="49" fontId="15" fillId="0" borderId="13" xfId="0" applyNumberFormat="1" applyFont="1" applyBorder="1" applyAlignment="1">
      <alignment horizontal="center" vertical="center" wrapText="1" shrinkToFit="1" readingOrder="2"/>
    </xf>
    <xf numFmtId="0" fontId="13" fillId="0" borderId="19" xfId="0" applyFont="1" applyBorder="1" applyAlignment="1">
      <alignment horizontal="center" vertical="center" wrapText="1" shrinkToFit="1" readingOrder="2"/>
    </xf>
    <xf numFmtId="0" fontId="13" fillId="0" borderId="20" xfId="0" applyFont="1" applyBorder="1" applyAlignment="1">
      <alignment horizontal="center" vertical="center" wrapText="1" shrinkToFit="1" readingOrder="2"/>
    </xf>
    <xf numFmtId="0" fontId="13" fillId="0" borderId="21" xfId="0" applyFont="1" applyBorder="1" applyAlignment="1">
      <alignment horizontal="center" vertical="center" wrapText="1" shrinkToFit="1" readingOrder="2"/>
    </xf>
    <xf numFmtId="0" fontId="14" fillId="0" borderId="19" xfId="0" applyFont="1" applyBorder="1" applyAlignment="1">
      <alignment horizontal="center" vertical="center" textRotation="90" wrapText="1" shrinkToFit="1" readingOrder="2"/>
    </xf>
    <xf numFmtId="0" fontId="13" fillId="0" borderId="19" xfId="0" applyFont="1" applyBorder="1" applyAlignment="1">
      <alignment horizontal="center" vertical="center" textRotation="90" wrapText="1" shrinkToFit="1" readingOrder="2"/>
    </xf>
    <xf numFmtId="0" fontId="15" fillId="0" borderId="20" xfId="0" applyFont="1" applyBorder="1" applyAlignment="1">
      <alignment horizontal="center" vertical="center" wrapText="1" shrinkToFit="1" readingOrder="2"/>
    </xf>
    <xf numFmtId="0" fontId="15" fillId="0" borderId="0" xfId="0" applyFont="1" applyAlignment="1">
      <alignment horizontal="center" vertical="center" wrapText="1" shrinkToFit="1" readingOrder="2"/>
    </xf>
    <xf numFmtId="0" fontId="15" fillId="0" borderId="21" xfId="0" applyFont="1" applyBorder="1" applyAlignment="1">
      <alignment horizontal="center" vertical="center" wrapText="1" shrinkToFit="1" readingOrder="2"/>
    </xf>
    <xf numFmtId="0" fontId="14" fillId="0" borderId="6" xfId="0" applyFont="1" applyBorder="1" applyAlignment="1">
      <alignment horizontal="center" vertical="center" wrapText="1" shrinkToFit="1" readingOrder="2"/>
    </xf>
    <xf numFmtId="0" fontId="17" fillId="0" borderId="6" xfId="0" applyFont="1" applyBorder="1" applyAlignment="1">
      <alignment horizontal="center" vertical="center" wrapText="1" shrinkToFit="1" readingOrder="2"/>
    </xf>
    <xf numFmtId="0" fontId="12" fillId="0" borderId="23" xfId="0" applyFont="1" applyBorder="1" applyAlignment="1">
      <alignment horizontal="center" vertical="center" shrinkToFit="1" readingOrder="2"/>
    </xf>
    <xf numFmtId="0" fontId="12" fillId="0" borderId="24" xfId="0" applyFont="1" applyBorder="1" applyAlignment="1">
      <alignment horizontal="center" vertical="center" shrinkToFit="1" readingOrder="2"/>
    </xf>
    <xf numFmtId="0" fontId="12" fillId="0" borderId="25" xfId="0" applyFont="1" applyBorder="1" applyAlignment="1">
      <alignment horizontal="center" vertical="center" shrinkToFit="1" readingOrder="2"/>
    </xf>
    <xf numFmtId="0" fontId="12" fillId="0" borderId="26" xfId="0" applyFont="1" applyBorder="1" applyAlignment="1">
      <alignment horizontal="center" vertical="center" shrinkToFit="1" readingOrder="2"/>
    </xf>
    <xf numFmtId="0" fontId="12" fillId="0" borderId="27" xfId="0" applyFont="1" applyBorder="1" applyAlignment="1">
      <alignment horizontal="center" vertical="center" shrinkToFit="1" readingOrder="2"/>
    </xf>
    <xf numFmtId="0" fontId="12" fillId="0" borderId="0" xfId="0" applyFont="1" applyAlignment="1">
      <alignment horizontal="right" shrinkToFit="1" readingOrder="2"/>
    </xf>
    <xf numFmtId="0" fontId="7" fillId="0" borderId="28" xfId="0" applyFont="1" applyBorder="1" applyAlignment="1">
      <alignment horizontal="center" vertical="center" shrinkToFit="1" readingOrder="2"/>
    </xf>
    <xf numFmtId="0" fontId="7" fillId="0" borderId="29" xfId="0" applyFont="1" applyBorder="1" applyAlignment="1">
      <alignment horizontal="center" vertical="center" shrinkToFit="1" readingOrder="2"/>
    </xf>
    <xf numFmtId="0" fontId="7" fillId="0" borderId="30" xfId="0" applyFont="1" applyBorder="1" applyAlignment="1">
      <alignment horizontal="center" vertical="center" shrinkToFit="1" readingOrder="2"/>
    </xf>
    <xf numFmtId="0" fontId="7" fillId="0" borderId="31" xfId="0" applyFont="1" applyBorder="1" applyAlignment="1">
      <alignment horizontal="center" vertical="center" shrinkToFit="1" readingOrder="2"/>
    </xf>
    <xf numFmtId="0" fontId="12" fillId="0" borderId="32" xfId="0" applyFont="1" applyBorder="1" applyAlignment="1">
      <alignment horizontal="center" vertical="center" shrinkToFit="1" readingOrder="2"/>
    </xf>
    <xf numFmtId="0" fontId="14" fillId="0" borderId="19" xfId="0" applyFont="1" applyBorder="1" applyAlignment="1">
      <alignment horizontal="center" vertical="center" wrapText="1" shrinkToFit="1" readingOrder="2"/>
    </xf>
    <xf numFmtId="0" fontId="17" fillId="0" borderId="19" xfId="0" applyFont="1" applyBorder="1" applyAlignment="1">
      <alignment horizontal="center" vertical="center" wrapText="1" shrinkToFit="1" readingOrder="2"/>
    </xf>
    <xf numFmtId="0" fontId="6" fillId="0" borderId="20" xfId="0" applyFont="1" applyBorder="1" applyAlignment="1">
      <alignment horizontal="center" vertical="center" wrapText="1" shrinkToFit="1" readingOrder="2"/>
    </xf>
    <xf numFmtId="0" fontId="6" fillId="0" borderId="0" xfId="0" applyFont="1" applyAlignment="1">
      <alignment horizontal="center" vertical="center" wrapText="1" shrinkToFit="1" readingOrder="2"/>
    </xf>
    <xf numFmtId="0" fontId="6" fillId="0" borderId="21" xfId="0" applyFont="1" applyBorder="1" applyAlignment="1">
      <alignment horizontal="center" vertical="center" wrapText="1" shrinkToFit="1" readingOrder="2"/>
    </xf>
    <xf numFmtId="0" fontId="7" fillId="0" borderId="26" xfId="0" applyFont="1" applyBorder="1" applyAlignment="1">
      <alignment horizontal="center" vertical="center" wrapText="1" shrinkToFit="1" readingOrder="2"/>
    </xf>
    <xf numFmtId="0" fontId="7" fillId="0" borderId="27" xfId="0" applyFont="1" applyBorder="1" applyAlignment="1">
      <alignment horizontal="center" vertical="center" wrapText="1" shrinkToFit="1" readingOrder="2"/>
    </xf>
    <xf numFmtId="0" fontId="12" fillId="0" borderId="35" xfId="0" applyFont="1" applyBorder="1" applyAlignment="1">
      <alignment horizontal="center" vertical="center" shrinkToFit="1" readingOrder="2"/>
    </xf>
    <xf numFmtId="0" fontId="18" fillId="0" borderId="36" xfId="0" applyFont="1" applyBorder="1" applyAlignment="1">
      <alignment horizontal="center" vertical="center" shrinkToFit="1" readingOrder="2"/>
    </xf>
    <xf numFmtId="0" fontId="18" fillId="0" borderId="6" xfId="0" applyFont="1" applyBorder="1" applyAlignment="1">
      <alignment horizontal="center" vertical="center" shrinkToFit="1" readingOrder="2"/>
    </xf>
    <xf numFmtId="0" fontId="6" fillId="0" borderId="20" xfId="0" applyFont="1" applyBorder="1" applyAlignment="1">
      <alignment horizontal="left" vertical="center" wrapText="1" shrinkToFit="1" readingOrder="2"/>
    </xf>
    <xf numFmtId="0" fontId="6" fillId="0" borderId="0" xfId="0" applyFont="1" applyAlignment="1">
      <alignment horizontal="left" vertical="center" wrapText="1" shrinkToFit="1" readingOrder="2"/>
    </xf>
    <xf numFmtId="0" fontId="6" fillId="0" borderId="21" xfId="0" applyFont="1" applyBorder="1" applyAlignment="1">
      <alignment horizontal="left" vertical="center" wrapText="1" shrinkToFit="1" readingOrder="2"/>
    </xf>
    <xf numFmtId="0" fontId="6" fillId="0" borderId="16" xfId="0" applyFont="1" applyBorder="1" applyAlignment="1">
      <alignment horizontal="left" vertical="center" wrapText="1" shrinkToFit="1" readingOrder="2"/>
    </xf>
    <xf numFmtId="0" fontId="6" fillId="0" borderId="18" xfId="0" applyFont="1" applyBorder="1" applyAlignment="1">
      <alignment horizontal="left" vertical="center" wrapText="1" shrinkToFit="1" readingOrder="2"/>
    </xf>
    <xf numFmtId="0" fontId="6" fillId="0" borderId="17" xfId="0" applyFont="1" applyBorder="1" applyAlignment="1">
      <alignment horizontal="left" vertical="center" wrapText="1" shrinkToFit="1" readingOrder="2"/>
    </xf>
    <xf numFmtId="0" fontId="19" fillId="0" borderId="36" xfId="0" applyFont="1" applyBorder="1" applyAlignment="1">
      <alignment horizontal="center" vertical="center" wrapText="1" shrinkToFit="1" readingOrder="2"/>
    </xf>
    <xf numFmtId="0" fontId="15" fillId="0" borderId="36" xfId="0" applyFont="1" applyBorder="1" applyAlignment="1">
      <alignment horizontal="left" vertical="center" wrapText="1" shrinkToFit="1" readingOrder="2"/>
    </xf>
    <xf numFmtId="0" fontId="6" fillId="0" borderId="36" xfId="0" applyFont="1" applyBorder="1" applyAlignment="1">
      <alignment horizontal="left" vertical="center" wrapText="1" shrinkToFit="1" readingOrder="2"/>
    </xf>
    <xf numFmtId="0" fontId="6" fillId="0" borderId="6" xfId="0" applyFont="1" applyBorder="1" applyAlignment="1">
      <alignment horizontal="left" vertical="center" wrapText="1" shrinkToFit="1" readingOrder="2"/>
    </xf>
    <xf numFmtId="0" fontId="7" fillId="0" borderId="34" xfId="0" applyFont="1" applyBorder="1" applyAlignment="1">
      <alignment horizontal="center" vertical="center" wrapText="1" shrinkToFit="1" readingOrder="2"/>
    </xf>
    <xf numFmtId="0" fontId="7" fillId="0" borderId="25" xfId="0" applyFont="1" applyBorder="1" applyAlignment="1">
      <alignment horizontal="center" vertical="center" wrapText="1" shrinkToFit="1" readingOrder="2"/>
    </xf>
    <xf numFmtId="0" fontId="7" fillId="0" borderId="24" xfId="0" applyFont="1" applyBorder="1" applyAlignment="1">
      <alignment horizontal="center" vertical="center" wrapText="1" shrinkToFit="1" readingOrder="2"/>
    </xf>
    <xf numFmtId="0" fontId="19" fillId="0" borderId="6" xfId="0" applyFont="1" applyBorder="1" applyAlignment="1">
      <alignment horizontal="center" vertical="center" wrapText="1" shrinkToFit="1" readingOrder="2"/>
    </xf>
    <xf numFmtId="0" fontId="19" fillId="0" borderId="6" xfId="0" applyFont="1" applyBorder="1" applyAlignment="1">
      <alignment horizontal="left" vertical="center" wrapText="1" shrinkToFit="1" readingOrder="2"/>
    </xf>
    <xf numFmtId="0" fontId="6" fillId="0" borderId="19" xfId="0" applyFont="1" applyBorder="1" applyAlignment="1">
      <alignment horizontal="center" vertical="center" wrapText="1" shrinkToFit="1" readingOrder="2"/>
    </xf>
    <xf numFmtId="0" fontId="19" fillId="0" borderId="19" xfId="0" applyFont="1" applyBorder="1" applyAlignment="1">
      <alignment horizontal="center" vertical="center" wrapText="1" shrinkToFit="1" readingOrder="2"/>
    </xf>
    <xf numFmtId="0" fontId="20" fillId="0" borderId="2" xfId="0" applyFont="1" applyBorder="1" applyAlignment="1">
      <alignment horizontal="center" vertical="center" shrinkToFit="1" readingOrder="2"/>
    </xf>
    <xf numFmtId="0" fontId="20" fillId="0" borderId="3" xfId="0" applyFont="1" applyBorder="1" applyAlignment="1">
      <alignment horizontal="center" vertical="center" shrinkToFit="1" readingOrder="2"/>
    </xf>
    <xf numFmtId="0" fontId="20" fillId="0" borderId="31" xfId="0" applyFont="1" applyBorder="1" applyAlignment="1">
      <alignment horizontal="center" vertical="center" shrinkToFit="1" readingOrder="2"/>
    </xf>
    <xf numFmtId="0" fontId="20" fillId="0" borderId="12" xfId="0" applyFont="1" applyBorder="1" applyAlignment="1">
      <alignment horizontal="center" vertical="center" shrinkToFit="1" readingOrder="2"/>
    </xf>
    <xf numFmtId="0" fontId="18" fillId="0" borderId="19" xfId="0" applyFont="1" applyBorder="1" applyAlignment="1">
      <alignment horizontal="center" vertical="center" shrinkToFit="1" readingOrder="2"/>
    </xf>
    <xf numFmtId="0" fontId="13" fillId="0" borderId="16" xfId="0" applyFont="1" applyBorder="1" applyAlignment="1">
      <alignment horizontal="left" vertical="center" wrapText="1" shrinkToFit="1" readingOrder="2"/>
    </xf>
    <xf numFmtId="0" fontId="13" fillId="0" borderId="18" xfId="0" applyFont="1" applyBorder="1" applyAlignment="1">
      <alignment horizontal="left" vertical="center" wrapText="1" shrinkToFit="1" readingOrder="2"/>
    </xf>
    <xf numFmtId="0" fontId="13" fillId="0" borderId="17" xfId="0" applyFont="1" applyBorder="1" applyAlignment="1">
      <alignment horizontal="left" vertical="center" wrapText="1" shrinkToFit="1" readingOrder="2"/>
    </xf>
    <xf numFmtId="0" fontId="23" fillId="0" borderId="36" xfId="0" applyFont="1" applyBorder="1" applyAlignment="1">
      <alignment horizontal="center" vertical="center" shrinkToFit="1" readingOrder="2"/>
    </xf>
    <xf numFmtId="0" fontId="7" fillId="0" borderId="36" xfId="0" applyFont="1" applyBorder="1" applyAlignment="1">
      <alignment horizontal="center" vertical="center" wrapText="1" shrinkToFit="1" readingOrder="2"/>
    </xf>
    <xf numFmtId="0" fontId="7" fillId="0" borderId="37" xfId="0" applyFont="1" applyBorder="1" applyAlignment="1">
      <alignment horizontal="center" vertical="center" wrapText="1" shrinkToFit="1" readingOrder="2"/>
    </xf>
    <xf numFmtId="0" fontId="6" fillId="0" borderId="43" xfId="0" applyFont="1" applyBorder="1" applyAlignment="1">
      <alignment horizontal="center" vertical="center" wrapText="1" shrinkToFit="1" readingOrder="2"/>
    </xf>
    <xf numFmtId="0" fontId="6" fillId="0" borderId="44" xfId="0" applyFont="1" applyBorder="1" applyAlignment="1">
      <alignment horizontal="center" vertical="center" wrapText="1" shrinkToFit="1" readingOrder="2"/>
    </xf>
    <xf numFmtId="0" fontId="6" fillId="0" borderId="45" xfId="0" applyFont="1" applyBorder="1" applyAlignment="1">
      <alignment horizontal="center" vertical="center" wrapText="1" shrinkToFit="1" readingOrder="2"/>
    </xf>
    <xf numFmtId="0" fontId="13" fillId="0" borderId="43" xfId="0" applyFont="1" applyBorder="1" applyAlignment="1">
      <alignment horizontal="left" vertical="center" wrapText="1" shrinkToFit="1" readingOrder="2"/>
    </xf>
    <xf numFmtId="0" fontId="13" fillId="0" borderId="44" xfId="0" applyFont="1" applyBorder="1" applyAlignment="1">
      <alignment horizontal="left" vertical="center" wrapText="1" shrinkToFit="1" readingOrder="2"/>
    </xf>
    <xf numFmtId="0" fontId="13" fillId="0" borderId="45" xfId="0" applyFont="1" applyBorder="1" applyAlignment="1">
      <alignment horizontal="left" vertical="center" wrapText="1" shrinkToFit="1" readingOrder="2"/>
    </xf>
    <xf numFmtId="0" fontId="23" fillId="0" borderId="6" xfId="0" applyFont="1" applyBorder="1" applyAlignment="1">
      <alignment horizontal="center" vertical="center" shrinkToFit="1" readingOrder="2"/>
    </xf>
    <xf numFmtId="0" fontId="7" fillId="0" borderId="6" xfId="0" applyFont="1" applyBorder="1" applyAlignment="1">
      <alignment horizontal="center" vertical="center" wrapText="1" shrinkToFit="1" readingOrder="2"/>
    </xf>
    <xf numFmtId="0" fontId="7" fillId="0" borderId="7" xfId="0" applyFont="1" applyBorder="1" applyAlignment="1">
      <alignment horizontal="center" vertical="center" wrapText="1" shrinkToFit="1" readingOrder="2"/>
    </xf>
    <xf numFmtId="0" fontId="21" fillId="0" borderId="11" xfId="0" applyFont="1" applyBorder="1" applyAlignment="1">
      <alignment horizontal="center" vertical="center" shrinkToFit="1" readingOrder="2"/>
    </xf>
    <xf numFmtId="0" fontId="21" fillId="0" borderId="38" xfId="0" applyFont="1" applyBorder="1" applyAlignment="1">
      <alignment horizontal="center" vertical="center" shrinkToFit="1" readingOrder="2"/>
    </xf>
    <xf numFmtId="0" fontId="20" fillId="0" borderId="8" xfId="0" applyFont="1" applyBorder="1" applyAlignment="1">
      <alignment horizontal="center" vertical="center" shrinkToFit="1" readingOrder="2"/>
    </xf>
    <xf numFmtId="0" fontId="20" fillId="0" borderId="9" xfId="0" applyFont="1" applyBorder="1" applyAlignment="1">
      <alignment horizontal="center" vertical="center" shrinkToFit="1" readingOrder="2"/>
    </xf>
    <xf numFmtId="0" fontId="20" fillId="0" borderId="40" xfId="0" applyFont="1" applyBorder="1" applyAlignment="1">
      <alignment horizontal="center" vertical="center" shrinkToFit="1" readingOrder="2"/>
    </xf>
    <xf numFmtId="0" fontId="20" fillId="0" borderId="39" xfId="0" applyFont="1" applyBorder="1" applyAlignment="1">
      <alignment horizontal="center" vertical="center" shrinkToFit="1" readingOrder="2"/>
    </xf>
    <xf numFmtId="0" fontId="21" fillId="0" borderId="41" xfId="0" applyFont="1" applyBorder="1" applyAlignment="1">
      <alignment horizontal="center" vertical="center" shrinkToFit="1" readingOrder="2"/>
    </xf>
    <xf numFmtId="0" fontId="21" fillId="0" borderId="42" xfId="0" applyFont="1" applyBorder="1" applyAlignment="1">
      <alignment horizontal="center" vertical="center" shrinkToFit="1" readingOrder="2"/>
    </xf>
    <xf numFmtId="0" fontId="7" fillId="0" borderId="34" xfId="0" applyFont="1" applyBorder="1" applyAlignment="1">
      <alignment horizontal="center" vertical="center" shrinkToFit="1" readingOrder="2"/>
    </xf>
    <xf numFmtId="0" fontId="7" fillId="0" borderId="24" xfId="0" applyFont="1" applyBorder="1" applyAlignment="1">
      <alignment horizontal="center" vertical="center" shrinkToFit="1" readingOrder="2"/>
    </xf>
    <xf numFmtId="0" fontId="7" fillId="0" borderId="25" xfId="0" applyFont="1" applyBorder="1" applyAlignment="1">
      <alignment horizontal="center" vertical="center" shrinkToFit="1" readingOrder="2"/>
    </xf>
    <xf numFmtId="0" fontId="7" fillId="0" borderId="26" xfId="0" applyFont="1" applyBorder="1" applyAlignment="1">
      <alignment horizontal="center" vertical="center" shrinkToFit="1" readingOrder="2"/>
    </xf>
    <xf numFmtId="0" fontId="7" fillId="0" borderId="27" xfId="0" applyFont="1" applyBorder="1" applyAlignment="1">
      <alignment horizontal="center" vertical="center" shrinkToFit="1" readingOrder="2"/>
    </xf>
    <xf numFmtId="0" fontId="14" fillId="0" borderId="43" xfId="0" applyFont="1" applyBorder="1" applyAlignment="1">
      <alignment horizontal="center" vertical="center" wrapText="1" shrinkToFit="1" readingOrder="2"/>
    </xf>
    <xf numFmtId="0" fontId="14" fillId="0" borderId="44" xfId="0" applyFont="1" applyBorder="1" applyAlignment="1">
      <alignment horizontal="center" vertical="center" wrapText="1" shrinkToFit="1" readingOrder="2"/>
    </xf>
    <xf numFmtId="0" fontId="14" fillId="0" borderId="45" xfId="0" applyFont="1" applyBorder="1" applyAlignment="1">
      <alignment horizontal="center" vertical="center" wrapText="1" shrinkToFit="1" readingOrder="2"/>
    </xf>
    <xf numFmtId="0" fontId="13" fillId="0" borderId="43" xfId="0" applyFont="1" applyBorder="1" applyAlignment="1">
      <alignment horizontal="center" vertical="center" shrinkToFit="1" readingOrder="2"/>
    </xf>
    <xf numFmtId="0" fontId="13" fillId="0" borderId="44" xfId="0" applyFont="1" applyBorder="1" applyAlignment="1">
      <alignment horizontal="center" vertical="center" shrinkToFit="1" readingOrder="2"/>
    </xf>
    <xf numFmtId="0" fontId="13" fillId="0" borderId="45" xfId="0" applyFont="1" applyBorder="1" applyAlignment="1">
      <alignment horizontal="center" vertical="center" shrinkToFit="1" readingOrder="2"/>
    </xf>
    <xf numFmtId="0" fontId="3" fillId="0" borderId="6" xfId="0" applyFont="1" applyBorder="1" applyAlignment="1">
      <alignment horizontal="center" vertical="center" shrinkToFit="1" readingOrder="2"/>
    </xf>
    <xf numFmtId="0" fontId="7" fillId="0" borderId="6" xfId="0" applyFont="1" applyBorder="1" applyAlignment="1">
      <alignment horizontal="center" vertical="center" shrinkToFit="1" readingOrder="2"/>
    </xf>
    <xf numFmtId="0" fontId="7" fillId="0" borderId="7" xfId="0" applyFont="1" applyBorder="1" applyAlignment="1">
      <alignment horizontal="center" vertical="center" shrinkToFit="1" readingOrder="2"/>
    </xf>
    <xf numFmtId="0" fontId="10" fillId="0" borderId="26" xfId="0" applyFont="1" applyBorder="1" applyAlignment="1">
      <alignment horizontal="center" vertical="center" shrinkToFit="1" readingOrder="2"/>
    </xf>
    <xf numFmtId="0" fontId="10" fillId="0" borderId="27" xfId="0" applyFont="1" applyBorder="1" applyAlignment="1">
      <alignment horizontal="center" vertical="center" shrinkToFit="1" readingOrder="2"/>
    </xf>
    <xf numFmtId="0" fontId="7" fillId="0" borderId="2" xfId="0" applyFont="1" applyBorder="1" applyAlignment="1">
      <alignment horizontal="center" vertical="center" shrinkToFit="1" readingOrder="2"/>
    </xf>
    <xf numFmtId="0" fontId="7" fillId="0" borderId="8" xfId="0" applyFont="1" applyBorder="1" applyAlignment="1">
      <alignment horizontal="center" vertical="center" shrinkToFit="1" readingOrder="2"/>
    </xf>
    <xf numFmtId="0" fontId="7" fillId="0" borderId="46" xfId="0" applyFont="1" applyBorder="1" applyAlignment="1">
      <alignment horizontal="center" vertical="center" shrinkToFit="1" readingOrder="2"/>
    </xf>
    <xf numFmtId="0" fontId="7" fillId="0" borderId="1" xfId="0" applyFont="1" applyBorder="1" applyAlignment="1">
      <alignment horizontal="center" vertical="center" shrinkToFit="1" readingOrder="2"/>
    </xf>
    <xf numFmtId="0" fontId="7" fillId="0" borderId="47" xfId="0" applyFont="1" applyBorder="1" applyAlignment="1">
      <alignment horizontal="center" vertical="center" shrinkToFit="1" readingOrder="2"/>
    </xf>
    <xf numFmtId="0" fontId="7" fillId="0" borderId="28" xfId="0" applyFont="1" applyBorder="1" applyAlignment="1">
      <alignment horizontal="center" vertical="center" wrapText="1" shrinkToFit="1" readingOrder="2"/>
    </xf>
    <xf numFmtId="0" fontId="7" fillId="0" borderId="29" xfId="0" applyFont="1" applyBorder="1" applyAlignment="1">
      <alignment horizontal="center" vertical="center" wrapText="1" shrinkToFit="1" readingOrder="2"/>
    </xf>
    <xf numFmtId="0" fontId="7" fillId="0" borderId="30" xfId="0" applyFont="1" applyBorder="1" applyAlignment="1">
      <alignment horizontal="center" vertical="center" wrapText="1" shrinkToFit="1" readingOrder="2"/>
    </xf>
    <xf numFmtId="0" fontId="7" fillId="0" borderId="46" xfId="0" applyFont="1" applyBorder="1" applyAlignment="1">
      <alignment horizontal="center" vertical="center" wrapText="1" shrinkToFit="1" readingOrder="2"/>
    </xf>
    <xf numFmtId="0" fontId="7" fillId="0" borderId="1" xfId="0" applyFont="1" applyBorder="1" applyAlignment="1">
      <alignment horizontal="center" vertical="center" wrapText="1" shrinkToFit="1" readingOrder="2"/>
    </xf>
    <xf numFmtId="0" fontId="7" fillId="0" borderId="47" xfId="0" applyFont="1" applyBorder="1" applyAlignment="1">
      <alignment horizontal="center" vertical="center" wrapText="1" shrinkToFit="1" readingOrder="2"/>
    </xf>
    <xf numFmtId="0" fontId="7" fillId="0" borderId="9" xfId="0" applyFont="1" applyBorder="1" applyAlignment="1">
      <alignment horizontal="center" vertical="center" shrinkToFit="1" readingOrder="2"/>
    </xf>
    <xf numFmtId="0" fontId="7" fillId="0" borderId="10" xfId="0" applyFont="1" applyBorder="1" applyAlignment="1">
      <alignment horizontal="center" vertical="center" shrinkToFit="1" readingOrder="2"/>
    </xf>
    <xf numFmtId="0" fontId="6" fillId="0" borderId="41" xfId="0" applyFont="1" applyBorder="1" applyAlignment="1">
      <alignment horizontal="center" vertical="center" shrinkToFit="1" readingOrder="2"/>
    </xf>
    <xf numFmtId="0" fontId="6" fillId="0" borderId="39" xfId="0" applyFont="1" applyBorder="1" applyAlignment="1">
      <alignment horizontal="center" vertical="center" shrinkToFit="1" readingOrder="2"/>
    </xf>
    <xf numFmtId="0" fontId="14" fillId="0" borderId="13" xfId="0" applyFont="1" applyBorder="1" applyAlignment="1">
      <alignment horizontal="center" vertical="center" wrapText="1" shrinkToFit="1" readingOrder="2"/>
    </xf>
    <xf numFmtId="0" fontId="14" fillId="0" borderId="15" xfId="0" applyFont="1" applyBorder="1" applyAlignment="1">
      <alignment horizontal="center" vertical="center" wrapText="1" shrinkToFit="1" readingOrder="2"/>
    </xf>
    <xf numFmtId="0" fontId="14" fillId="0" borderId="14" xfId="0" applyFont="1" applyBorder="1" applyAlignment="1">
      <alignment horizontal="center" vertical="center" wrapText="1" shrinkToFit="1" readingOrder="2"/>
    </xf>
    <xf numFmtId="0" fontId="13" fillId="0" borderId="13" xfId="0" applyFont="1" applyBorder="1" applyAlignment="1">
      <alignment horizontal="center" vertical="center" shrinkToFit="1" readingOrder="2"/>
    </xf>
    <xf numFmtId="0" fontId="13" fillId="0" borderId="15" xfId="0" applyFont="1" applyBorder="1" applyAlignment="1">
      <alignment horizontal="center" vertical="center" shrinkToFit="1" readingOrder="2"/>
    </xf>
    <xf numFmtId="0" fontId="13" fillId="0" borderId="14" xfId="0" applyFont="1" applyBorder="1" applyAlignment="1">
      <alignment horizontal="center" vertical="center" shrinkToFit="1" readingOrder="2"/>
    </xf>
    <xf numFmtId="0" fontId="3" fillId="0" borderId="19" xfId="0" applyFont="1" applyBorder="1" applyAlignment="1">
      <alignment horizontal="center" vertical="center" shrinkToFit="1" readingOrder="2"/>
    </xf>
    <xf numFmtId="0" fontId="7" fillId="0" borderId="19" xfId="0" applyFont="1" applyBorder="1" applyAlignment="1">
      <alignment horizontal="center" vertical="center" shrinkToFit="1" readingOrder="2"/>
    </xf>
    <xf numFmtId="0" fontId="7" fillId="0" borderId="22" xfId="0" applyFont="1" applyBorder="1" applyAlignment="1">
      <alignment horizontal="center" vertical="center" shrinkToFit="1" readingOrder="2"/>
    </xf>
    <xf numFmtId="0" fontId="18" fillId="0" borderId="43" xfId="0" applyFont="1" applyBorder="1" applyAlignment="1">
      <alignment horizontal="center" vertical="center" shrinkToFit="1" readingOrder="2"/>
    </xf>
    <xf numFmtId="0" fontId="18" fillId="0" borderId="44" xfId="0" applyFont="1" applyBorder="1" applyAlignment="1">
      <alignment horizontal="center" vertical="center" shrinkToFit="1" readingOrder="2"/>
    </xf>
    <xf numFmtId="0" fontId="18" fillId="0" borderId="45" xfId="0" applyFont="1" applyBorder="1" applyAlignment="1">
      <alignment horizontal="center" vertical="center" shrinkToFit="1" readingOrder="2"/>
    </xf>
    <xf numFmtId="0" fontId="22" fillId="0" borderId="43" xfId="0" applyFont="1" applyBorder="1" applyAlignment="1">
      <alignment horizontal="center" vertical="center" shrinkToFit="1" readingOrder="2"/>
    </xf>
    <xf numFmtId="0" fontId="22" fillId="0" borderId="44" xfId="0" applyFont="1" applyBorder="1" applyAlignment="1">
      <alignment horizontal="center" vertical="center" shrinkToFit="1" readingOrder="2"/>
    </xf>
    <xf numFmtId="0" fontId="22" fillId="0" borderId="45" xfId="0" applyFont="1" applyBorder="1" applyAlignment="1">
      <alignment horizontal="center" vertical="center" shrinkToFit="1" readingOrder="2"/>
    </xf>
    <xf numFmtId="0" fontId="7" fillId="0" borderId="13" xfId="0" applyFont="1" applyBorder="1" applyAlignment="1">
      <alignment horizontal="center" vertical="center" shrinkToFit="1" readingOrder="2"/>
    </xf>
    <xf numFmtId="0" fontId="7" fillId="0" borderId="49" xfId="0" applyFont="1" applyBorder="1" applyAlignment="1">
      <alignment horizontal="center" vertical="center" shrinkToFit="1" readingOrder="2"/>
    </xf>
    <xf numFmtId="0" fontId="7" fillId="0" borderId="20" xfId="0" applyFont="1" applyBorder="1" applyAlignment="1">
      <alignment horizontal="center" vertical="center" shrinkToFit="1" readingOrder="2"/>
    </xf>
    <xf numFmtId="0" fontId="7" fillId="0" borderId="48" xfId="0" applyFont="1" applyBorder="1" applyAlignment="1">
      <alignment horizontal="center" vertical="center" shrinkToFit="1" readingOrder="2"/>
    </xf>
    <xf numFmtId="0" fontId="14" fillId="0" borderId="36" xfId="0" applyFont="1" applyBorder="1" applyAlignment="1">
      <alignment horizontal="center" vertical="center" wrapText="1" shrinkToFit="1" readingOrder="2"/>
    </xf>
    <xf numFmtId="0" fontId="18" fillId="0" borderId="16" xfId="0" applyFont="1" applyBorder="1" applyAlignment="1">
      <alignment horizontal="center" vertical="center" shrinkToFit="1" readingOrder="2"/>
    </xf>
    <xf numFmtId="0" fontId="18" fillId="0" borderId="18" xfId="0" applyFont="1" applyBorder="1" applyAlignment="1">
      <alignment horizontal="center" vertical="center" shrinkToFit="1" readingOrder="2"/>
    </xf>
    <xf numFmtId="0" fontId="18" fillId="0" borderId="17" xfId="0" applyFont="1" applyBorder="1" applyAlignment="1">
      <alignment horizontal="center" vertical="center" shrinkToFit="1" readingOrder="2"/>
    </xf>
    <xf numFmtId="0" fontId="18" fillId="0" borderId="11" xfId="0" applyFont="1" applyBorder="1" applyAlignment="1">
      <alignment horizontal="center" vertical="center" shrinkToFit="1" readingOrder="2"/>
    </xf>
    <xf numFmtId="0" fontId="18" fillId="0" borderId="12" xfId="0" applyFont="1" applyBorder="1" applyAlignment="1">
      <alignment horizontal="center" vertical="center" shrinkToFit="1" readingOrder="2"/>
    </xf>
    <xf numFmtId="0" fontId="22" fillId="0" borderId="16" xfId="0" applyFont="1" applyBorder="1" applyAlignment="1">
      <alignment horizontal="center" vertical="center" shrinkToFit="1" readingOrder="2"/>
    </xf>
    <xf numFmtId="0" fontId="22" fillId="0" borderId="18" xfId="0" applyFont="1" applyBorder="1" applyAlignment="1">
      <alignment horizontal="center" vertical="center" shrinkToFit="1" readingOrder="2"/>
    </xf>
    <xf numFmtId="0" fontId="22" fillId="0" borderId="17" xfId="0" applyFont="1" applyBorder="1" applyAlignment="1">
      <alignment horizontal="center" vertical="center" shrinkToFit="1" readingOrder="2"/>
    </xf>
    <xf numFmtId="0" fontId="21" fillId="0" borderId="26" xfId="0" applyFont="1" applyBorder="1" applyAlignment="1">
      <alignment horizontal="center" vertical="center" shrinkToFit="1" readingOrder="2"/>
    </xf>
    <xf numFmtId="0" fontId="21" fillId="0" borderId="27" xfId="0" applyFont="1" applyBorder="1" applyAlignment="1">
      <alignment horizontal="center" vertical="center" shrinkToFit="1" readingOrder="2"/>
    </xf>
    <xf numFmtId="0" fontId="7" fillId="0" borderId="9" xfId="0" applyFont="1" applyBorder="1" applyAlignment="1">
      <alignment horizontal="center" vertical="center" wrapText="1" shrinkToFit="1" readingOrder="2"/>
    </xf>
    <xf numFmtId="0" fontId="6" fillId="0" borderId="9" xfId="0" applyFont="1" applyBorder="1" applyAlignment="1">
      <alignment horizontal="center" vertical="center" shrinkToFit="1" readingOrder="2"/>
    </xf>
    <xf numFmtId="0" fontId="18" fillId="0" borderId="13" xfId="0" applyFont="1" applyBorder="1" applyAlignment="1">
      <alignment horizontal="center" vertical="center" shrinkToFit="1" readingOrder="2"/>
    </xf>
    <xf numFmtId="0" fontId="18" fillId="0" borderId="15" xfId="0" applyFont="1" applyBorder="1" applyAlignment="1">
      <alignment horizontal="center" vertical="center" shrinkToFit="1" readingOrder="2"/>
    </xf>
    <xf numFmtId="0" fontId="18" fillId="0" borderId="14" xfId="0" applyFont="1" applyBorder="1" applyAlignment="1">
      <alignment horizontal="center" vertical="center" shrinkToFit="1" readingOrder="2"/>
    </xf>
    <xf numFmtId="0" fontId="22" fillId="0" borderId="13" xfId="0" applyFont="1" applyBorder="1" applyAlignment="1">
      <alignment horizontal="center" vertical="center" shrinkToFit="1" readingOrder="2"/>
    </xf>
    <xf numFmtId="0" fontId="22" fillId="0" borderId="15" xfId="0" applyFont="1" applyBorder="1" applyAlignment="1">
      <alignment horizontal="center" vertical="center" shrinkToFit="1" readingOrder="2"/>
    </xf>
    <xf numFmtId="0" fontId="22" fillId="0" borderId="14" xfId="0" applyFont="1" applyBorder="1" applyAlignment="1">
      <alignment horizontal="center" vertical="center" shrinkToFit="1" readingOrder="2"/>
    </xf>
    <xf numFmtId="0" fontId="14" fillId="0" borderId="16" xfId="0" applyFont="1" applyBorder="1" applyAlignment="1">
      <alignment horizontal="center" vertical="center" wrapText="1" shrinkToFit="1" readingOrder="2"/>
    </xf>
    <xf numFmtId="0" fontId="14" fillId="0" borderId="18" xfId="0" applyFont="1" applyBorder="1" applyAlignment="1">
      <alignment horizontal="center" vertical="center" wrapText="1" shrinkToFit="1" readingOrder="2"/>
    </xf>
    <xf numFmtId="0" fontId="21" fillId="0" borderId="34" xfId="0" applyFont="1" applyBorder="1" applyAlignment="1">
      <alignment horizontal="center" vertical="center" shrinkToFit="1" readingOrder="2"/>
    </xf>
    <xf numFmtId="0" fontId="21" fillId="0" borderId="50" xfId="0" applyFont="1" applyBorder="1" applyAlignment="1">
      <alignment horizontal="center" vertical="center" shrinkToFit="1" readingOrder="2"/>
    </xf>
    <xf numFmtId="0" fontId="3" fillId="0" borderId="43" xfId="0" applyFont="1" applyBorder="1" applyAlignment="1">
      <alignment horizontal="center" vertical="center" shrinkToFit="1" readingOrder="2"/>
    </xf>
    <xf numFmtId="0" fontId="3" fillId="0" borderId="44" xfId="0" applyFont="1" applyBorder="1" applyAlignment="1">
      <alignment horizontal="center" vertical="center" shrinkToFit="1" readingOrder="2"/>
    </xf>
    <xf numFmtId="0" fontId="3" fillId="0" borderId="45" xfId="0" applyFont="1" applyBorder="1" applyAlignment="1">
      <alignment horizontal="center" vertical="center" shrinkToFit="1" readingOrder="2"/>
    </xf>
    <xf numFmtId="0" fontId="7" fillId="0" borderId="36" xfId="0" applyFont="1" applyBorder="1" applyAlignment="1">
      <alignment horizontal="center" vertical="center" shrinkToFit="1" readingOrder="2"/>
    </xf>
    <xf numFmtId="0" fontId="7" fillId="0" borderId="37" xfId="0" applyFont="1" applyBorder="1" applyAlignment="1">
      <alignment horizontal="center" vertical="center" shrinkToFit="1" readingOrder="2"/>
    </xf>
    <xf numFmtId="0" fontId="14" fillId="0" borderId="17" xfId="0" applyFont="1" applyBorder="1" applyAlignment="1">
      <alignment horizontal="center" vertical="center" wrapText="1" shrinkToFit="1" readingOrder="2"/>
    </xf>
    <xf numFmtId="0" fontId="3" fillId="0" borderId="16" xfId="0" applyFont="1" applyBorder="1" applyAlignment="1">
      <alignment horizontal="center" vertical="center" shrinkToFit="1" readingOrder="2"/>
    </xf>
    <xf numFmtId="0" fontId="3" fillId="0" borderId="18" xfId="0" applyFont="1" applyBorder="1" applyAlignment="1">
      <alignment horizontal="center" vertical="center" shrinkToFit="1" readingOrder="2"/>
    </xf>
    <xf numFmtId="0" fontId="3" fillId="0" borderId="17" xfId="0" applyFont="1" applyBorder="1" applyAlignment="1">
      <alignment horizontal="center" vertical="center" shrinkToFit="1" readingOrder="2"/>
    </xf>
    <xf numFmtId="0" fontId="3" fillId="0" borderId="13" xfId="0" applyFont="1" applyBorder="1" applyAlignment="1">
      <alignment horizontal="center" vertical="center" shrinkToFit="1" readingOrder="2"/>
    </xf>
    <xf numFmtId="0" fontId="3" fillId="0" borderId="15" xfId="0" applyFont="1" applyBorder="1" applyAlignment="1">
      <alignment horizontal="center" vertical="center" shrinkToFit="1" readingOrder="2"/>
    </xf>
    <xf numFmtId="0" fontId="3" fillId="0" borderId="14" xfId="0" applyFont="1" applyBorder="1" applyAlignment="1">
      <alignment horizontal="center" vertical="center" shrinkToFit="1" readingOrder="2"/>
    </xf>
    <xf numFmtId="0" fontId="14" fillId="0" borderId="43" xfId="0" applyFont="1" applyBorder="1" applyAlignment="1">
      <alignment horizontal="center" vertical="center" shrinkToFit="1" readingOrder="2"/>
    </xf>
    <xf numFmtId="0" fontId="14" fillId="0" borderId="44" xfId="0" applyFont="1" applyBorder="1" applyAlignment="1">
      <alignment horizontal="center" vertical="center" shrinkToFit="1" readingOrder="2"/>
    </xf>
    <xf numFmtId="0" fontId="14" fillId="0" borderId="45" xfId="0" applyFont="1" applyBorder="1" applyAlignment="1">
      <alignment horizontal="center" vertical="center" shrinkToFit="1" readingOrder="2"/>
    </xf>
    <xf numFmtId="0" fontId="14" fillId="0" borderId="16" xfId="0" applyFont="1" applyBorder="1" applyAlignment="1">
      <alignment horizontal="center" vertical="center" shrinkToFit="1" readingOrder="2"/>
    </xf>
    <xf numFmtId="0" fontId="14" fillId="0" borderId="18" xfId="0" applyFont="1" applyBorder="1" applyAlignment="1">
      <alignment horizontal="center" vertical="center" shrinkToFit="1" readingOrder="2"/>
    </xf>
    <xf numFmtId="0" fontId="14" fillId="0" borderId="17" xfId="0" applyFont="1" applyBorder="1" applyAlignment="1">
      <alignment horizontal="center" vertical="center" shrinkToFit="1" readingOrder="2"/>
    </xf>
    <xf numFmtId="0" fontId="14" fillId="0" borderId="13" xfId="0" applyFont="1" applyBorder="1" applyAlignment="1">
      <alignment horizontal="center" vertical="center" shrinkToFit="1" readingOrder="2"/>
    </xf>
    <xf numFmtId="0" fontId="14" fillId="0" borderId="15" xfId="0" applyFont="1" applyBorder="1" applyAlignment="1">
      <alignment horizontal="center" vertical="center" shrinkToFit="1" readingOrder="2"/>
    </xf>
    <xf numFmtId="0" fontId="14" fillId="0" borderId="14" xfId="0" applyFont="1" applyBorder="1" applyAlignment="1">
      <alignment horizontal="center" vertical="center" shrinkToFit="1" readingOrder="2"/>
    </xf>
    <xf numFmtId="0" fontId="3" fillId="0" borderId="36" xfId="0" applyFont="1" applyBorder="1" applyAlignment="1">
      <alignment horizontal="center" vertical="center" shrinkToFit="1" readingOrder="2"/>
    </xf>
    <xf numFmtId="0" fontId="20" fillId="0" borderId="51" xfId="0" applyFont="1" applyBorder="1" applyAlignment="1">
      <alignment horizontal="center" vertical="center" shrinkToFit="1" readingOrder="2"/>
    </xf>
  </cellXfs>
  <cellStyles count="5">
    <cellStyle name="Bad 2" xfId="2" xr:uid="{00000000-0005-0000-0000-000000000000}"/>
    <cellStyle name="Normal" xfId="0" builtinId="0"/>
    <cellStyle name="Normal 2" xfId="1" xr:uid="{00000000-0005-0000-0000-000002000000}"/>
    <cellStyle name="Normal 3" xfId="3" xr:uid="{00000000-0005-0000-0000-000003000000}"/>
    <cellStyle name="Normal 4" xfId="4" xr:uid="{00000000-0005-0000-0000-000004000000}"/>
  </cellStyles>
  <dxfs count="21">
    <dxf>
      <font>
        <color theme="0"/>
      </font>
    </dxf>
    <dxf>
      <font>
        <color theme="0"/>
      </font>
    </dxf>
    <dxf>
      <font>
        <color rgb="FF00B05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0</xdr:row>
      <xdr:rowOff>95250</xdr:rowOff>
    </xdr:from>
    <xdr:to>
      <xdr:col>14</xdr:col>
      <xdr:colOff>57151</xdr:colOff>
      <xdr:row>0</xdr:row>
      <xdr:rowOff>200025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CxnSpPr/>
      </xdr:nvCxnSpPr>
      <xdr:spPr>
        <a:xfrm flipH="1">
          <a:off x="9828428399" y="95250"/>
          <a:ext cx="47626" cy="1047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9525</xdr:colOff>
      <xdr:row>1</xdr:row>
      <xdr:rowOff>76200</xdr:rowOff>
    </xdr:from>
    <xdr:to>
      <xdr:col>14</xdr:col>
      <xdr:colOff>57151</xdr:colOff>
      <xdr:row>1</xdr:row>
      <xdr:rowOff>180975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 flipH="1">
          <a:off x="9828428399" y="323850"/>
          <a:ext cx="47626" cy="1047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381000</xdr:colOff>
      <xdr:row>0</xdr:row>
      <xdr:rowOff>85725</xdr:rowOff>
    </xdr:from>
    <xdr:to>
      <xdr:col>14</xdr:col>
      <xdr:colOff>428626</xdr:colOff>
      <xdr:row>0</xdr:row>
      <xdr:rowOff>190500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 flipH="1">
          <a:off x="9828066449" y="85725"/>
          <a:ext cx="38101" cy="1047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381000</xdr:colOff>
      <xdr:row>1</xdr:row>
      <xdr:rowOff>66675</xdr:rowOff>
    </xdr:from>
    <xdr:to>
      <xdr:col>14</xdr:col>
      <xdr:colOff>428626</xdr:colOff>
      <xdr:row>1</xdr:row>
      <xdr:rowOff>171450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 flipH="1">
          <a:off x="9828066449" y="314325"/>
          <a:ext cx="38101" cy="1047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579456</xdr:colOff>
      <xdr:row>125</xdr:row>
      <xdr:rowOff>7967</xdr:rowOff>
    </xdr:from>
    <xdr:to>
      <xdr:col>3</xdr:col>
      <xdr:colOff>1000125</xdr:colOff>
      <xdr:row>125</xdr:row>
      <xdr:rowOff>9525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CxnSpPr/>
      </xdr:nvCxnSpPr>
      <xdr:spPr>
        <a:xfrm flipV="1">
          <a:off x="9831609750" y="34956750"/>
          <a:ext cx="1569" cy="0"/>
        </a:xfrm>
        <a:prstGeom prst="line">
          <a:avLst/>
        </a:prstGeom>
        <a:ln w="12700">
          <a:solidFill>
            <a:sysClr val="windowText" lastClr="000000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384811</xdr:colOff>
      <xdr:row>80</xdr:row>
      <xdr:rowOff>66675</xdr:rowOff>
    </xdr:from>
    <xdr:to>
      <xdr:col>8</xdr:col>
      <xdr:colOff>476251</xdr:colOff>
      <xdr:row>80</xdr:row>
      <xdr:rowOff>228600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CxnSpPr/>
      </xdr:nvCxnSpPr>
      <xdr:spPr>
        <a:xfrm flipH="1">
          <a:off x="9829199924" y="26041350"/>
          <a:ext cx="91440" cy="1619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273326</xdr:colOff>
      <xdr:row>80</xdr:row>
      <xdr:rowOff>82826</xdr:rowOff>
    </xdr:from>
    <xdr:to>
      <xdr:col>9</xdr:col>
      <xdr:colOff>367666</xdr:colOff>
      <xdr:row>80</xdr:row>
      <xdr:rowOff>228600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CxnSpPr/>
      </xdr:nvCxnSpPr>
      <xdr:spPr>
        <a:xfrm flipH="1">
          <a:off x="9828822734" y="26057501"/>
          <a:ext cx="94340" cy="14577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352425</xdr:colOff>
      <xdr:row>0</xdr:row>
      <xdr:rowOff>76200</xdr:rowOff>
    </xdr:from>
    <xdr:to>
      <xdr:col>10</xdr:col>
      <xdr:colOff>66675</xdr:colOff>
      <xdr:row>0</xdr:row>
      <xdr:rowOff>209550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CxnSpPr/>
      </xdr:nvCxnSpPr>
      <xdr:spPr>
        <a:xfrm>
          <a:off x="9828752250" y="76200"/>
          <a:ext cx="85725" cy="133350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428625</xdr:colOff>
      <xdr:row>0</xdr:row>
      <xdr:rowOff>76200</xdr:rowOff>
    </xdr:from>
    <xdr:to>
      <xdr:col>9</xdr:col>
      <xdr:colOff>28575</xdr:colOff>
      <xdr:row>0</xdr:row>
      <xdr:rowOff>209550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CxnSpPr/>
      </xdr:nvCxnSpPr>
      <xdr:spPr>
        <a:xfrm>
          <a:off x="9829161825" y="76200"/>
          <a:ext cx="85725" cy="133350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\Ertegha\&#1601;&#1585;&#1605;\Ertegha\Arshive\Samee%20sys%20Upgread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/Ertegha/&#1601;&#1585;&#1605;/Ertegha/Arshive/Samee%20sys%20Upgrea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t"/>
      <sheetName val="فرم الف"/>
      <sheetName val="بند1-1تدوين كتاب در حوزه فرهنگي"/>
      <sheetName val="بند1-2تهيه و تدوين پيوست فرهنگي"/>
      <sheetName val="بند1-3مشاوره فرهنگي يا همكاري.."/>
      <sheetName val="بند1-4استاد مشاور فرهنگي"/>
      <sheetName val="بند1-5مسئوليت پذيري در اصلاح و "/>
      <sheetName val="بند1-6استمرار در تقيد و پايبندي"/>
      <sheetName val="بند1-7كسب جوايز فرهنگي..."/>
      <sheetName val="بند1-8طراحي و مشاركت فعالانه..."/>
      <sheetName val="بند1-9شركت در كارگاه هاي دانش.."/>
      <sheetName val="بند1-10برگزاري نمايشگاه آثار و."/>
      <sheetName val="بند2-1رعایت نظم وانضباط درسی"/>
      <sheetName val="بند2-2کیفیت تدریس"/>
      <sheetName val="بند 2-3کمیت تدریس"/>
      <sheetName val="بند2-4راهنمايي پروژه كارشناسي.."/>
      <sheetName val="بند3-1مقاله علمي پژوهشيJCRو..."/>
      <sheetName val="بند3-2و3-3مقاله مروري و ترويجي"/>
      <sheetName val="بند3-4مدخل چاپ شده در دانشنامه"/>
      <sheetName val="بند3-5و3-6مقاله علمی کامل وخلاص"/>
      <sheetName val="بند3-7مقاله مستخرج از رساله"/>
      <sheetName val="بند3-8توليد دانش فني اختراع و.."/>
      <sheetName val="بند3-9-1و2گزارش علمي طرح پژوهشي"/>
      <sheetName val="بند3-10 اثر بديع و ارزنده"/>
      <sheetName val="بند3-11 ايجاد ظرفيت در جذب گرنت"/>
      <sheetName val="بند3-12 تصنيف تاليف ترجمه كتاب"/>
      <sheetName val="بند3-13 راهنمايي پايان نامه"/>
      <sheetName val="بند 3-14 کرسی های نظریه پردازی"/>
      <sheetName val="بند 3-15 كسب رتبه در جشنواره ها"/>
      <sheetName val="بند 3-16 داوري و نظارت پژوهشي"/>
      <sheetName val="بند4-1حضور فعال وتمام وقت"/>
      <sheetName val="بند4-2برپايي نمايشگاه اردوها..."/>
      <sheetName val="بند4-3طراحي و راه اندازي آزمايش"/>
      <sheetName val="بند4-4همكاري در تاسيس دانشگاه و"/>
      <sheetName val="بند4-5مدير مسئولي سردبيري و..."/>
      <sheetName val="بند4-6عضويت در هسته قطب علمي"/>
      <sheetName val="بند4-7عضويت در شوراي پارك ها..."/>
      <sheetName val="بند4-8 دبيري همايش هاي علمي..."/>
      <sheetName val="بند4-9ايفاي مسئوليت درقواي سه.."/>
      <sheetName val="بند4-10شركت در شوراها كارگروه.."/>
      <sheetName val="بند4-11ايجاد رشته هاي جديد و .."/>
      <sheetName val="بند4-12راهبري پروژه بين رشته اي"/>
      <sheetName val="بند4-13طراحي برنامه با هدف ..."/>
      <sheetName val="بند4-14طراحي سوال آزمون سراسري"/>
      <sheetName val="بند4-15طراحي سوال آزمون جامع و"/>
      <sheetName val="بند4-16 تدوين كتاب به شيوه ..."/>
      <sheetName val="بند4-17تدوين مجموعه مقاله همايش"/>
      <sheetName val="بند4-18ايجاد ظرفيت درجذب دانشجو"/>
      <sheetName val="صورتجلسه کمیته فرهنگی"/>
      <sheetName val="تصویر صورتجلسه کمیته فرهنگی"/>
      <sheetName val="فرم ب-1"/>
      <sheetName val="تصویر فرم ب-1"/>
      <sheetName val="فرم ب-2"/>
      <sheetName val="تصویر فرم ب-2"/>
      <sheetName val="فرم ب - 3"/>
      <sheetName val="فرم ج"/>
      <sheetName val="خلاصه پرونده ارتقا"/>
      <sheetName val="Data Base"/>
    </sheetNames>
    <sheetDataSet>
      <sheetData sheetId="0" refreshError="1"/>
      <sheetData sheetId="1" refreshError="1">
        <row r="2">
          <cell r="H2" t="str">
            <v/>
          </cell>
        </row>
        <row r="5">
          <cell r="I5">
            <v>0</v>
          </cell>
        </row>
        <row r="10">
          <cell r="E10">
            <v>0</v>
          </cell>
        </row>
        <row r="13">
          <cell r="A13">
            <v>0</v>
          </cell>
        </row>
        <row r="14">
          <cell r="A14">
            <v>0</v>
          </cell>
        </row>
        <row r="21">
          <cell r="G21">
            <v>0</v>
          </cell>
          <cell r="I21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306">
          <cell r="S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R306">
            <v>0</v>
          </cell>
          <cell r="AS306">
            <v>0</v>
          </cell>
          <cell r="AY306">
            <v>0</v>
          </cell>
          <cell r="AZ306">
            <v>0</v>
          </cell>
          <cell r="BA306">
            <v>0</v>
          </cell>
          <cell r="BE306">
            <v>0</v>
          </cell>
          <cell r="BF306">
            <v>0</v>
          </cell>
          <cell r="BG306">
            <v>0</v>
          </cell>
          <cell r="BK306">
            <v>0</v>
          </cell>
          <cell r="BL306">
            <v>0</v>
          </cell>
          <cell r="BM306">
            <v>0</v>
          </cell>
          <cell r="BQ306">
            <v>0</v>
          </cell>
          <cell r="BR306">
            <v>0</v>
          </cell>
          <cell r="BS306">
            <v>0</v>
          </cell>
          <cell r="BW306">
            <v>0</v>
          </cell>
          <cell r="BX306">
            <v>0</v>
          </cell>
          <cell r="BY306">
            <v>0</v>
          </cell>
          <cell r="CC306">
            <v>0</v>
          </cell>
          <cell r="CD306">
            <v>0</v>
          </cell>
          <cell r="CE306">
            <v>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>
        <row r="16">
          <cell r="T16">
            <v>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>
        <row r="8">
          <cell r="I8">
            <v>0</v>
          </cell>
        </row>
      </sheetData>
      <sheetData sheetId="55" refreshError="1"/>
      <sheetData sheetId="56" refreshError="1"/>
      <sheetData sheetId="57" refreshError="1">
        <row r="9">
          <cell r="X9" t="str">
            <v>گروه علوم انسانی (الف)</v>
          </cell>
        </row>
        <row r="17">
          <cell r="J17" t="str">
            <v>جمع كل</v>
          </cell>
        </row>
        <row r="21">
          <cell r="J21" t="str">
            <v>متقاضي حداقل امتياز لازم را از اين ماده كسب نكرده است!</v>
          </cell>
        </row>
        <row r="23">
          <cell r="J23" t="str">
            <v>متقاضی حداقل امتیاز کل از مجموع مواد 1 تا 4 را کسب نکرده است!</v>
          </cell>
        </row>
        <row r="34">
          <cell r="N34" t="str">
            <v>استادیار</v>
          </cell>
        </row>
        <row r="35">
          <cell r="N35" t="str">
            <v>دانشیار</v>
          </cell>
        </row>
        <row r="74">
          <cell r="A74" t="str">
            <v>عضو کمیسیون تخصصی</v>
          </cell>
        </row>
        <row r="89">
          <cell r="A89" t="str">
            <v>متقاضی حداقل امتیاز لازم از بند 3-1 و بند 3-13 و مجموع بندهاي 1 و 8 و 9 و 10 و 12 و 14 و همچنین جمع کل بندهای ماده 3 را کسب نکرده است!</v>
          </cell>
        </row>
        <row r="90">
          <cell r="A90" t="str">
            <v>متقاضی حداقل امتیاز لازم از بند 3-1 و بند 3-13 و مجموع بندهای 1 و 8 و 9 و 10 و 12 و 14 ماده 3 را کسب نکرده است!</v>
          </cell>
        </row>
        <row r="91">
          <cell r="A91" t="str">
            <v>متقاضی حداقل امتیاز لازم از بند 3-1 و بند 3-13 و همچنین جمع کل بندهای ماده 3 را کسب نکرده است!</v>
          </cell>
        </row>
        <row r="92">
          <cell r="A92" t="str">
            <v>متقاضی حداقل امتیاز لازم از بند 3-1 و مجموع بندهاي 1 و 8 و 9 و 10 و 12 و 14 و همچنین جمع کل بندهای ماده 3 را کسب نکرده است!</v>
          </cell>
        </row>
        <row r="93">
          <cell r="A93" t="str">
            <v>متقاضی حداقل امتیاز لازم از بند 3-13 و مجموع بندهاي 1 و 8 و 9 و 10 و 12 و 14 و همچنین جمع کل بندهای ماده 3 را کسب نکرده است!</v>
          </cell>
        </row>
        <row r="94">
          <cell r="A94" t="str">
            <v>متقاضی حداقل امتیاز لازم از بند 3-1 و بند 3-13 را کسب نکرده است!</v>
          </cell>
        </row>
        <row r="95">
          <cell r="A95" t="str">
            <v>متقاضی حداقل امتیاز لازم از بند 3-1 و مجموع بندهاي 1 و 8 و 9 و 10 و 12 و 14 را کسب نکرده است!</v>
          </cell>
        </row>
        <row r="96">
          <cell r="A96" t="str">
            <v>متقاضی حداقل امتیاز لازم از بند 3-1 و جمع کل بندهای ماده 3 را کسب نکرده است!</v>
          </cell>
        </row>
        <row r="97">
          <cell r="A97" t="str">
            <v>متقاضی حداقل امتیاز لازم از بند 3-13 و مجموع بندهاي 1 و 8 و 9 و 10 و 12 و 14 را کسب نکرده است!</v>
          </cell>
        </row>
        <row r="98">
          <cell r="A98" t="str">
            <v>متقاضی حداقل امتیاز لازم از بند 3-13 و جمع کل بندهای ماده 3 را کسب نکرده است!</v>
          </cell>
        </row>
        <row r="99">
          <cell r="A99" t="str">
            <v>متقاضی حداقل امتیاز لازم از مجموع بندهاي 1 و 8 و 9 و 10 و 12 و 14 و همچنین جمع کل بندهای ماده 3 را کسب نکرده است!</v>
          </cell>
        </row>
        <row r="100">
          <cell r="A100" t="str">
            <v>متقاضي حداقل امتياز لازم را از بند 3-1 كسب نكرده است!</v>
          </cell>
        </row>
        <row r="101">
          <cell r="A101" t="str">
            <v>متقاضي حداقل امتياز لازم را از بند 3-13 كسب نكرده است!</v>
          </cell>
        </row>
        <row r="102">
          <cell r="A102" t="str">
            <v>متقاضي حداقل امتياز لازم را از جمع کل بندهای ماده 3 كسب نكرده است!</v>
          </cell>
        </row>
        <row r="103">
          <cell r="A103" t="str">
            <v>متقاضی حداقل امتیاز لازم از مجموع بند هاي 1 و 8 و 9 و 10 و 12 و 14 ماده 3 را کسب نکرده است!</v>
          </cell>
        </row>
        <row r="104">
          <cell r="A104" t="str">
            <v>متقاضی شرایط ارتقا را از این ماده دارا می باشد.</v>
          </cell>
        </row>
        <row r="109">
          <cell r="A109" t="str">
            <v>متقاضی حداقل امتیاز لازم از بند 4-1 و جمع کل بندهای ماده 4 را کسب نکرده است!</v>
          </cell>
        </row>
        <row r="110">
          <cell r="A110" t="str">
            <v>متقاضي حداقل امتياز لازم را از بند 4-1 كسب نكرده است!</v>
          </cell>
        </row>
        <row r="111">
          <cell r="A111" t="str">
            <v>متقاضي حداقل امتياز لازم را از جمع کل بندهای ماده 4 كسب نكرده است!</v>
          </cell>
        </row>
        <row r="115">
          <cell r="A115" t="str">
            <v>تـصــويـب نـمــــود.</v>
          </cell>
        </row>
        <row r="116">
          <cell r="A116" t="str">
            <v>تـصــويـب نـــکــــرد.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Base"/>
      <sheetName val="بند3-1مقاله علمي پژوهشيJCRو...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1"/>
  <sheetViews>
    <sheetView showGridLines="0" rightToLeft="1" view="pageBreakPreview" zoomScaleNormal="100" zoomScaleSheetLayoutView="100" workbookViewId="0">
      <selection activeCell="L9" sqref="L9"/>
    </sheetView>
  </sheetViews>
  <sheetFormatPr defaultColWidth="9" defaultRowHeight="18" x14ac:dyDescent="0.25"/>
  <cols>
    <col min="1" max="1" width="6.85546875" style="159" customWidth="1"/>
    <col min="2" max="2" width="5.42578125" style="159" customWidth="1"/>
    <col min="3" max="3" width="6.140625" style="159" customWidth="1"/>
    <col min="4" max="4" width="8.85546875" style="159" customWidth="1"/>
    <col min="5" max="5" width="4" style="159" customWidth="1"/>
    <col min="6" max="7" width="3.85546875" style="159" customWidth="1"/>
    <col min="8" max="8" width="6.140625" style="159" customWidth="1"/>
    <col min="9" max="9" width="17.140625" style="159" customWidth="1"/>
    <col min="10" max="10" width="8.140625" style="159" customWidth="1"/>
    <col min="11" max="11" width="15.5703125" style="159" customWidth="1"/>
    <col min="12" max="12" width="9.7109375" style="159" customWidth="1"/>
    <col min="13" max="13" width="11.7109375" style="159" customWidth="1"/>
    <col min="14" max="14" width="6.42578125" style="159" customWidth="1"/>
    <col min="15" max="15" width="6.28515625" style="159" customWidth="1"/>
    <col min="16" max="16" width="6.85546875" style="159" customWidth="1"/>
    <col min="17" max="34" width="11.42578125" style="159" customWidth="1"/>
    <col min="35" max="41" width="14.7109375" style="159" customWidth="1"/>
    <col min="42" max="16384" width="9" style="159"/>
  </cols>
  <sheetData>
    <row r="1" spans="1:19" ht="19.5" customHeight="1" x14ac:dyDescent="0.25">
      <c r="A1" s="179" t="s">
        <v>251</v>
      </c>
      <c r="B1" s="181" t="s">
        <v>252</v>
      </c>
      <c r="C1" s="181"/>
      <c r="D1" s="181"/>
      <c r="E1" s="181"/>
      <c r="F1" s="181"/>
      <c r="G1" s="181"/>
      <c r="H1" s="153"/>
      <c r="I1" s="182" t="s">
        <v>253</v>
      </c>
      <c r="J1" s="182"/>
      <c r="K1" s="182"/>
      <c r="L1" s="154"/>
      <c r="M1" s="155" t="s">
        <v>254</v>
      </c>
      <c r="N1" s="156"/>
      <c r="O1" s="157"/>
      <c r="P1" s="158"/>
    </row>
    <row r="2" spans="1:19" ht="19.5" customHeight="1" thickBot="1" x14ac:dyDescent="0.3">
      <c r="A2" s="180"/>
      <c r="B2" s="183"/>
      <c r="C2" s="183"/>
      <c r="D2" s="183"/>
      <c r="E2" s="183"/>
      <c r="F2" s="183"/>
      <c r="G2" s="183"/>
      <c r="H2" s="183"/>
      <c r="I2" s="184" t="s">
        <v>255</v>
      </c>
      <c r="J2" s="184"/>
      <c r="K2" s="184"/>
      <c r="L2" s="160">
        <f>'[1]فرم الف'!I5</f>
        <v>0</v>
      </c>
      <c r="M2" s="161" t="s">
        <v>256</v>
      </c>
      <c r="N2" s="162"/>
      <c r="O2" s="163"/>
      <c r="P2" s="164"/>
    </row>
    <row r="3" spans="1:19" ht="5.25" customHeight="1" thickBot="1" x14ac:dyDescent="0.3"/>
    <row r="4" spans="1:19" ht="23.25" customHeight="1" thickBot="1" x14ac:dyDescent="0.3">
      <c r="A4" s="165" t="s">
        <v>257</v>
      </c>
      <c r="B4" s="193" t="s">
        <v>89</v>
      </c>
      <c r="C4" s="194"/>
      <c r="D4" s="194"/>
      <c r="E4" s="195" t="s">
        <v>90</v>
      </c>
      <c r="F4" s="195"/>
      <c r="G4" s="195"/>
      <c r="H4" s="195"/>
      <c r="I4" s="166" t="s">
        <v>277</v>
      </c>
      <c r="J4" s="196"/>
      <c r="K4" s="197"/>
      <c r="L4" s="195" t="s">
        <v>278</v>
      </c>
      <c r="M4" s="195"/>
      <c r="N4" s="195"/>
      <c r="O4" s="195"/>
      <c r="P4" s="198"/>
    </row>
    <row r="5" spans="1:19" ht="6" customHeight="1" x14ac:dyDescent="0.25">
      <c r="A5" s="70"/>
      <c r="B5" s="70"/>
      <c r="C5" s="70"/>
      <c r="D5" s="70"/>
      <c r="E5" s="70"/>
      <c r="F5" s="70"/>
      <c r="G5" s="70"/>
      <c r="H5" s="70"/>
      <c r="I5" s="70"/>
      <c r="J5" s="70"/>
      <c r="M5" s="70"/>
      <c r="N5" s="70"/>
    </row>
    <row r="6" spans="1:19" ht="28.5" customHeight="1" x14ac:dyDescent="0.25">
      <c r="A6" s="199" t="s">
        <v>258</v>
      </c>
      <c r="B6" s="200"/>
      <c r="C6" s="200"/>
      <c r="D6" s="200"/>
      <c r="E6" s="200"/>
      <c r="F6" s="200"/>
      <c r="G6" s="201"/>
      <c r="H6" s="185" t="s">
        <v>28</v>
      </c>
      <c r="I6" s="187" t="s">
        <v>259</v>
      </c>
      <c r="J6" s="189"/>
      <c r="K6" s="185" t="s">
        <v>260</v>
      </c>
      <c r="L6" s="185" t="s">
        <v>261</v>
      </c>
      <c r="M6" s="185" t="s">
        <v>262</v>
      </c>
      <c r="N6" s="187" t="s">
        <v>248</v>
      </c>
      <c r="O6" s="188"/>
      <c r="P6" s="189"/>
    </row>
    <row r="7" spans="1:19" ht="28.5" customHeight="1" x14ac:dyDescent="0.25">
      <c r="A7" s="202"/>
      <c r="B7" s="203"/>
      <c r="C7" s="203"/>
      <c r="D7" s="203"/>
      <c r="E7" s="203"/>
      <c r="F7" s="203"/>
      <c r="G7" s="204"/>
      <c r="H7" s="186"/>
      <c r="I7" s="190"/>
      <c r="J7" s="192"/>
      <c r="K7" s="186"/>
      <c r="L7" s="186"/>
      <c r="M7" s="186"/>
      <c r="N7" s="190"/>
      <c r="O7" s="191"/>
      <c r="P7" s="192"/>
    </row>
    <row r="8" spans="1:19" ht="26.25" customHeight="1" x14ac:dyDescent="0.25">
      <c r="A8" s="205"/>
      <c r="B8" s="206"/>
      <c r="C8" s="207" t="s">
        <v>263</v>
      </c>
      <c r="D8" s="207"/>
      <c r="E8" s="207"/>
      <c r="F8" s="207"/>
      <c r="G8" s="207"/>
      <c r="H8" s="167">
        <v>1</v>
      </c>
      <c r="I8" s="208" t="s">
        <v>279</v>
      </c>
      <c r="J8" s="209"/>
      <c r="K8" s="168" t="s">
        <v>264</v>
      </c>
      <c r="L8" s="169" t="s">
        <v>270</v>
      </c>
      <c r="M8" s="169" t="s">
        <v>280</v>
      </c>
      <c r="N8" s="210"/>
      <c r="O8" s="211"/>
      <c r="P8" s="212"/>
    </row>
    <row r="9" spans="1:19" ht="25.5" customHeight="1" x14ac:dyDescent="0.25">
      <c r="A9" s="213" t="s">
        <v>265</v>
      </c>
      <c r="B9" s="214"/>
      <c r="C9" s="214"/>
      <c r="D9" s="214"/>
      <c r="E9" s="214"/>
      <c r="F9" s="214"/>
      <c r="G9" s="215"/>
      <c r="H9" s="170">
        <v>2</v>
      </c>
      <c r="I9" s="216" t="s">
        <v>281</v>
      </c>
      <c r="J9" s="217"/>
      <c r="K9" s="171" t="s">
        <v>282</v>
      </c>
      <c r="L9" s="172" t="s">
        <v>270</v>
      </c>
      <c r="M9" s="172" t="s">
        <v>273</v>
      </c>
      <c r="N9" s="218"/>
      <c r="O9" s="219"/>
      <c r="P9" s="220"/>
      <c r="S9" s="173"/>
    </row>
    <row r="10" spans="1:19" ht="25.5" customHeight="1" x14ac:dyDescent="0.25">
      <c r="A10" s="213" t="s">
        <v>266</v>
      </c>
      <c r="B10" s="214"/>
      <c r="C10" s="214"/>
      <c r="D10" s="214"/>
      <c r="E10" s="214"/>
      <c r="F10" s="214"/>
      <c r="G10" s="215"/>
      <c r="H10" s="170">
        <v>3</v>
      </c>
      <c r="I10" s="216" t="s">
        <v>283</v>
      </c>
      <c r="J10" s="217"/>
      <c r="K10" s="171" t="str">
        <f>IF(EXACT(I10,0),"",'[1]Data Base'!A74)</f>
        <v>عضو کمیسیون تخصصی</v>
      </c>
      <c r="L10" s="172" t="s">
        <v>270</v>
      </c>
      <c r="M10" s="172" t="s">
        <v>271</v>
      </c>
      <c r="N10" s="218"/>
      <c r="O10" s="219"/>
      <c r="P10" s="220"/>
      <c r="S10" s="173"/>
    </row>
    <row r="11" spans="1:19" ht="25.5" customHeight="1" x14ac:dyDescent="0.25">
      <c r="A11" s="213" t="s">
        <v>268</v>
      </c>
      <c r="B11" s="214"/>
      <c r="C11" s="214"/>
      <c r="D11" s="214"/>
      <c r="E11" s="214"/>
      <c r="F11" s="214"/>
      <c r="G11" s="215"/>
      <c r="H11" s="170">
        <v>4</v>
      </c>
      <c r="I11" s="216" t="s">
        <v>284</v>
      </c>
      <c r="J11" s="217"/>
      <c r="K11" s="171" t="s">
        <v>267</v>
      </c>
      <c r="L11" s="172" t="s">
        <v>270</v>
      </c>
      <c r="M11" s="172" t="s">
        <v>272</v>
      </c>
      <c r="N11" s="218"/>
      <c r="O11" s="219"/>
      <c r="P11" s="220"/>
      <c r="S11" s="173"/>
    </row>
    <row r="12" spans="1:19" ht="25.5" customHeight="1" x14ac:dyDescent="0.25">
      <c r="A12" s="221" t="s">
        <v>275</v>
      </c>
      <c r="B12" s="222"/>
      <c r="C12" s="222"/>
      <c r="D12" s="223"/>
      <c r="E12" s="223"/>
      <c r="F12" s="223"/>
      <c r="G12" s="224"/>
      <c r="H12" s="170">
        <v>5</v>
      </c>
      <c r="I12" s="216" t="s">
        <v>285</v>
      </c>
      <c r="J12" s="217"/>
      <c r="K12" s="171" t="s">
        <v>267</v>
      </c>
      <c r="L12" s="172" t="s">
        <v>286</v>
      </c>
      <c r="M12" s="172" t="s">
        <v>287</v>
      </c>
      <c r="N12" s="218"/>
      <c r="O12" s="219"/>
      <c r="P12" s="220"/>
      <c r="S12" s="173"/>
    </row>
    <row r="13" spans="1:19" ht="25.5" customHeight="1" x14ac:dyDescent="0.25">
      <c r="A13" s="235" t="s">
        <v>276</v>
      </c>
      <c r="B13" s="236"/>
      <c r="C13" s="236"/>
      <c r="D13" s="236"/>
      <c r="E13" s="236"/>
      <c r="F13" s="236"/>
      <c r="G13" s="237"/>
      <c r="H13" s="170">
        <v>6</v>
      </c>
      <c r="K13" s="177"/>
      <c r="L13" s="177"/>
      <c r="M13" s="178"/>
      <c r="N13" s="218"/>
      <c r="O13" s="219"/>
      <c r="P13" s="220"/>
      <c r="S13" s="173"/>
    </row>
    <row r="14" spans="1:19" ht="24" customHeight="1" x14ac:dyDescent="0.25">
      <c r="A14" s="235"/>
      <c r="B14" s="236"/>
      <c r="C14" s="236"/>
      <c r="D14" s="236"/>
      <c r="E14" s="236"/>
      <c r="F14" s="236"/>
      <c r="G14" s="237"/>
      <c r="H14" s="170">
        <v>7</v>
      </c>
      <c r="I14" s="228"/>
      <c r="J14" s="229"/>
      <c r="K14" s="174"/>
      <c r="L14" s="172"/>
      <c r="M14" s="172"/>
      <c r="N14" s="218"/>
      <c r="O14" s="219"/>
      <c r="P14" s="220"/>
    </row>
    <row r="15" spans="1:19" ht="25.5" hidden="1" customHeight="1" x14ac:dyDescent="0.25">
      <c r="A15" s="235"/>
      <c r="B15" s="236"/>
      <c r="C15" s="236"/>
      <c r="D15" s="236"/>
      <c r="E15" s="236"/>
      <c r="F15" s="236"/>
      <c r="G15" s="237"/>
      <c r="H15" s="170">
        <v>8</v>
      </c>
      <c r="I15" s="228"/>
      <c r="J15" s="229"/>
      <c r="K15" s="174"/>
      <c r="L15" s="172"/>
      <c r="M15" s="172"/>
      <c r="N15" s="218"/>
      <c r="O15" s="219"/>
      <c r="P15" s="220"/>
    </row>
    <row r="16" spans="1:19" ht="25.5" hidden="1" customHeight="1" x14ac:dyDescent="0.25">
      <c r="A16" s="235"/>
      <c r="B16" s="236"/>
      <c r="C16" s="236"/>
      <c r="D16" s="236"/>
      <c r="E16" s="236"/>
      <c r="F16" s="236"/>
      <c r="G16" s="237"/>
      <c r="H16" s="170">
        <v>9</v>
      </c>
      <c r="I16" s="228"/>
      <c r="J16" s="229"/>
      <c r="K16" s="174"/>
      <c r="L16" s="172"/>
      <c r="M16" s="172"/>
      <c r="N16" s="218"/>
      <c r="O16" s="219"/>
      <c r="P16" s="220"/>
    </row>
    <row r="17" spans="1:16" ht="25.5" hidden="1" customHeight="1" x14ac:dyDescent="0.25">
      <c r="A17" s="238"/>
      <c r="B17" s="239"/>
      <c r="C17" s="239"/>
      <c r="D17" s="239"/>
      <c r="E17" s="239"/>
      <c r="F17" s="239"/>
      <c r="G17" s="240"/>
      <c r="H17" s="175">
        <v>10</v>
      </c>
      <c r="I17" s="230"/>
      <c r="J17" s="231"/>
      <c r="K17" s="174"/>
      <c r="L17" s="176"/>
      <c r="M17" s="176"/>
      <c r="N17" s="232"/>
      <c r="O17" s="233"/>
      <c r="P17" s="234"/>
    </row>
    <row r="18" spans="1:16" ht="67.5" customHeight="1" x14ac:dyDescent="0.25">
      <c r="A18" s="225" t="s">
        <v>269</v>
      </c>
      <c r="B18" s="226"/>
      <c r="C18" s="226"/>
      <c r="D18" s="226"/>
      <c r="E18" s="226"/>
      <c r="F18" s="226"/>
      <c r="G18" s="226"/>
      <c r="H18" s="226"/>
      <c r="I18" s="226"/>
      <c r="J18" s="226"/>
      <c r="K18" s="226"/>
      <c r="L18" s="226"/>
      <c r="M18" s="226"/>
      <c r="N18" s="226"/>
      <c r="O18" s="226"/>
      <c r="P18" s="227"/>
    </row>
    <row r="19" spans="1:16" ht="28.5" customHeight="1" x14ac:dyDescent="0.25">
      <c r="A19" s="70"/>
      <c r="B19" s="70"/>
      <c r="C19" s="70"/>
      <c r="D19" s="70"/>
      <c r="E19" s="70"/>
      <c r="F19" s="70"/>
      <c r="G19" s="70"/>
    </row>
    <row r="20" spans="1:16" x14ac:dyDescent="0.25">
      <c r="A20" s="70"/>
      <c r="B20" s="70"/>
      <c r="C20" s="70"/>
      <c r="D20" s="70"/>
      <c r="E20" s="70"/>
      <c r="F20" s="70"/>
      <c r="G20" s="70"/>
    </row>
    <row r="21" spans="1:16" x14ac:dyDescent="0.25">
      <c r="A21" s="70"/>
      <c r="B21" s="70"/>
      <c r="C21" s="70"/>
      <c r="D21" s="70"/>
      <c r="E21" s="70"/>
      <c r="F21" s="70"/>
      <c r="G21" s="70"/>
    </row>
  </sheetData>
  <sheetProtection selectLockedCells="1"/>
  <mergeCells count="47">
    <mergeCell ref="N13:P13"/>
    <mergeCell ref="A18:P18"/>
    <mergeCell ref="I14:J14"/>
    <mergeCell ref="N14:P14"/>
    <mergeCell ref="I15:J15"/>
    <mergeCell ref="N15:P15"/>
    <mergeCell ref="I16:J16"/>
    <mergeCell ref="N16:P16"/>
    <mergeCell ref="I17:J17"/>
    <mergeCell ref="N17:P17"/>
    <mergeCell ref="A13:G17"/>
    <mergeCell ref="A12:C12"/>
    <mergeCell ref="D12:G12"/>
    <mergeCell ref="I12:J12"/>
    <mergeCell ref="N12:P12"/>
    <mergeCell ref="I10:J10"/>
    <mergeCell ref="A10:C10"/>
    <mergeCell ref="D10:G10"/>
    <mergeCell ref="N10:P10"/>
    <mergeCell ref="A11:C11"/>
    <mergeCell ref="D11:G11"/>
    <mergeCell ref="I11:J11"/>
    <mergeCell ref="N11:P11"/>
    <mergeCell ref="A8:B8"/>
    <mergeCell ref="C8:G8"/>
    <mergeCell ref="I8:J8"/>
    <mergeCell ref="N8:P8"/>
    <mergeCell ref="A9:C9"/>
    <mergeCell ref="D9:G9"/>
    <mergeCell ref="I9:J9"/>
    <mergeCell ref="N9:P9"/>
    <mergeCell ref="M6:M7"/>
    <mergeCell ref="N6:P7"/>
    <mergeCell ref="B4:D4"/>
    <mergeCell ref="E4:H4"/>
    <mergeCell ref="J4:K4"/>
    <mergeCell ref="L4:P4"/>
    <mergeCell ref="A6:G7"/>
    <mergeCell ref="H6:H7"/>
    <mergeCell ref="I6:J7"/>
    <mergeCell ref="K6:K7"/>
    <mergeCell ref="L6:L7"/>
    <mergeCell ref="A1:A2"/>
    <mergeCell ref="B1:G1"/>
    <mergeCell ref="I1:K1"/>
    <mergeCell ref="B2:H2"/>
    <mergeCell ref="I2:K2"/>
  </mergeCells>
  <conditionalFormatting sqref="D9:G12">
    <cfRule type="containsErrors" dxfId="20" priority="2">
      <formula>ISERROR(D9)</formula>
    </cfRule>
  </conditionalFormatting>
  <conditionalFormatting sqref="L1:L2 N1:P2">
    <cfRule type="cellIs" dxfId="19" priority="1" operator="equal">
      <formula>0</formula>
    </cfRule>
  </conditionalFormatting>
  <dataValidations count="1">
    <dataValidation type="list" allowBlank="1" showInputMessage="1" showErrorMessage="1" sqref="I5:J5" xr:uid="{00000000-0002-0000-0000-000000000000}">
      <formula1>$S$4:$X$4</formula1>
    </dataValidation>
  </dataValidations>
  <pageMargins left="0.19685039370078741" right="0.59055118110236227" top="1.1811023622047245" bottom="0.74803149606299213" header="0.31496062992125984" footer="0.31496062992125984"/>
  <pageSetup paperSize="9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errorStyle="information" allowBlank="1" showInputMessage="1" showErrorMessage="1" errorTitle="توجه" error="بهتر است اعضای محترم کمیته با حداقل مرتبه علمی دانشیاری انتخاب گردند" xr:uid="{00000000-0002-0000-0000-000001000000}">
          <x14:formula1>
            <xm:f>'D:\E\Ertegha\فرم\Ertegha\Arshive\[Samee sys Upgread.xlsx]Data Base'!#REF!</xm:f>
          </x14:formula1>
          <xm:sqref>L14:L17 L8:L12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59"/>
  <sheetViews>
    <sheetView rightToLeft="1" tabSelected="1" view="pageBreakPreview" zoomScaleNormal="115" zoomScaleSheetLayoutView="100" workbookViewId="0">
      <selection activeCell="H10" sqref="H10"/>
    </sheetView>
  </sheetViews>
  <sheetFormatPr defaultColWidth="9" defaultRowHeight="15" x14ac:dyDescent="0.25"/>
  <cols>
    <col min="1" max="1" width="4.5703125" style="29" customWidth="1"/>
    <col min="2" max="2" width="10.85546875" style="29" customWidth="1"/>
    <col min="3" max="3" width="17.28515625" style="29" customWidth="1"/>
    <col min="4" max="4" width="3.7109375" style="29" customWidth="1"/>
    <col min="5" max="5" width="7.42578125" style="29" customWidth="1"/>
    <col min="6" max="6" width="7" style="29" customWidth="1"/>
    <col min="7" max="9" width="7.28515625" style="29" customWidth="1"/>
    <col min="10" max="10" width="5.5703125" style="29" customWidth="1"/>
    <col min="11" max="11" width="11.85546875" style="32" customWidth="1"/>
    <col min="12" max="14" width="15.42578125" style="32" customWidth="1"/>
    <col min="15" max="18" width="15.42578125" style="29" customWidth="1"/>
    <col min="19" max="16384" width="9" style="29"/>
  </cols>
  <sheetData>
    <row r="1" spans="1:12" ht="20.25" x14ac:dyDescent="0.25">
      <c r="I1" s="30"/>
      <c r="J1" s="30"/>
      <c r="K1" s="31"/>
    </row>
    <row r="2" spans="1:12" ht="32.25" x14ac:dyDescent="0.25">
      <c r="A2" s="245" t="s">
        <v>0</v>
      </c>
      <c r="B2" s="246"/>
      <c r="C2" s="246"/>
      <c r="D2" s="246"/>
      <c r="E2" s="246"/>
      <c r="F2" s="246"/>
      <c r="G2" s="246"/>
      <c r="H2" s="246"/>
      <c r="I2" s="246"/>
      <c r="J2" s="246"/>
      <c r="K2" s="246"/>
    </row>
    <row r="3" spans="1:12" ht="15" customHeight="1" x14ac:dyDescent="0.25">
      <c r="G3" s="247"/>
      <c r="H3" s="247"/>
      <c r="I3" s="33"/>
      <c r="J3" s="34"/>
      <c r="K3" s="35"/>
    </row>
    <row r="4" spans="1:12" ht="48" customHeight="1" x14ac:dyDescent="0.25">
      <c r="A4" s="248" t="s">
        <v>89</v>
      </c>
      <c r="B4" s="248"/>
      <c r="C4" s="248"/>
      <c r="D4" s="248"/>
      <c r="E4" s="249" t="s">
        <v>90</v>
      </c>
      <c r="F4" s="249"/>
      <c r="G4" s="249"/>
      <c r="H4" s="249"/>
      <c r="I4" s="249"/>
      <c r="J4" s="250" t="s">
        <v>91</v>
      </c>
      <c r="K4" s="250"/>
    </row>
    <row r="5" spans="1:12" ht="24" customHeight="1" x14ac:dyDescent="0.25">
      <c r="A5" s="241" t="s">
        <v>92</v>
      </c>
      <c r="B5" s="241"/>
      <c r="C5" s="243" t="str">
        <f>E4</f>
        <v>گروه مهندسی و معماری</v>
      </c>
      <c r="D5" s="243"/>
      <c r="E5" s="241" t="s">
        <v>93</v>
      </c>
      <c r="F5" s="241"/>
      <c r="G5" s="243"/>
      <c r="H5" s="243"/>
      <c r="I5" s="241" t="s">
        <v>94</v>
      </c>
      <c r="J5" s="241"/>
      <c r="K5" s="241"/>
      <c r="L5" s="36"/>
    </row>
    <row r="6" spans="1:12" ht="24" customHeight="1" x14ac:dyDescent="0.25">
      <c r="A6" s="241" t="s">
        <v>95</v>
      </c>
      <c r="B6" s="241"/>
      <c r="C6" s="242"/>
      <c r="D6" s="243"/>
      <c r="E6" s="241" t="s">
        <v>96</v>
      </c>
      <c r="F6" s="241"/>
      <c r="G6" s="241"/>
      <c r="H6" s="243"/>
      <c r="I6" s="243"/>
      <c r="J6" s="241" t="s">
        <v>97</v>
      </c>
      <c r="K6" s="241"/>
    </row>
    <row r="7" spans="1:12" ht="24" customHeight="1" x14ac:dyDescent="0.25">
      <c r="A7" s="241" t="s">
        <v>98</v>
      </c>
      <c r="B7" s="241"/>
      <c r="C7" s="243"/>
      <c r="D7" s="243"/>
      <c r="E7" s="243"/>
      <c r="F7" s="244" t="s">
        <v>99</v>
      </c>
      <c r="G7" s="244"/>
      <c r="H7" s="244"/>
      <c r="I7" s="244"/>
      <c r="J7" s="244"/>
      <c r="K7" s="244"/>
      <c r="L7" s="36"/>
    </row>
    <row r="8" spans="1:12" ht="34.5" customHeight="1" thickBot="1" x14ac:dyDescent="0.3">
      <c r="A8" s="37"/>
      <c r="B8" s="37"/>
      <c r="C8" s="37"/>
      <c r="D8" s="37"/>
      <c r="E8" s="37"/>
      <c r="F8" s="37"/>
      <c r="G8" s="37"/>
      <c r="H8" s="37"/>
      <c r="I8" s="37"/>
      <c r="J8" s="37"/>
      <c r="K8" s="37"/>
      <c r="L8" s="36"/>
    </row>
    <row r="9" spans="1:12" ht="63" customHeight="1" thickBot="1" x14ac:dyDescent="0.3">
      <c r="A9" s="38" t="s">
        <v>100</v>
      </c>
      <c r="B9" s="251" t="s">
        <v>101</v>
      </c>
      <c r="C9" s="251"/>
      <c r="D9" s="251"/>
      <c r="E9" s="251"/>
      <c r="F9" s="39" t="s">
        <v>102</v>
      </c>
      <c r="G9" s="39" t="s">
        <v>103</v>
      </c>
      <c r="H9" s="39" t="s">
        <v>104</v>
      </c>
      <c r="I9" s="39" t="s">
        <v>105</v>
      </c>
      <c r="J9" s="39" t="s">
        <v>106</v>
      </c>
      <c r="K9" s="40" t="s">
        <v>107</v>
      </c>
    </row>
    <row r="10" spans="1:12" ht="24" customHeight="1" x14ac:dyDescent="0.25">
      <c r="A10" s="252" t="s">
        <v>108</v>
      </c>
      <c r="B10" s="255" t="s">
        <v>109</v>
      </c>
      <c r="C10" s="256"/>
      <c r="D10" s="256"/>
      <c r="E10" s="256"/>
      <c r="F10" s="41"/>
      <c r="G10" s="41"/>
      <c r="H10" s="41"/>
      <c r="I10" s="42"/>
      <c r="J10" s="42"/>
      <c r="K10" s="43"/>
    </row>
    <row r="11" spans="1:12" ht="24" customHeight="1" x14ac:dyDescent="0.25">
      <c r="A11" s="253"/>
      <c r="B11" s="257" t="s">
        <v>110</v>
      </c>
      <c r="C11" s="258"/>
      <c r="D11" s="258"/>
      <c r="E11" s="258"/>
      <c r="F11" s="44"/>
      <c r="G11" s="44"/>
      <c r="H11" s="44"/>
      <c r="I11" s="45"/>
      <c r="J11" s="45"/>
      <c r="K11" s="46"/>
    </row>
    <row r="12" spans="1:12" ht="24" customHeight="1" x14ac:dyDescent="0.25">
      <c r="A12" s="253"/>
      <c r="B12" s="257" t="s">
        <v>111</v>
      </c>
      <c r="C12" s="258"/>
      <c r="D12" s="258"/>
      <c r="E12" s="258"/>
      <c r="F12" s="44"/>
      <c r="G12" s="44"/>
      <c r="H12" s="44"/>
      <c r="I12" s="45"/>
      <c r="J12" s="45"/>
      <c r="K12" s="46"/>
    </row>
    <row r="13" spans="1:12" ht="24" customHeight="1" x14ac:dyDescent="0.25">
      <c r="A13" s="253"/>
      <c r="B13" s="257" t="s">
        <v>112</v>
      </c>
      <c r="C13" s="258"/>
      <c r="D13" s="258"/>
      <c r="E13" s="258"/>
      <c r="F13" s="44"/>
      <c r="G13" s="44"/>
      <c r="H13" s="44"/>
      <c r="I13" s="45">
        <v>5</v>
      </c>
      <c r="J13" s="45"/>
      <c r="K13" s="46"/>
    </row>
    <row r="14" spans="1:12" ht="24" customHeight="1" x14ac:dyDescent="0.25">
      <c r="A14" s="253"/>
      <c r="B14" s="257" t="s">
        <v>113</v>
      </c>
      <c r="C14" s="258"/>
      <c r="D14" s="258"/>
      <c r="E14" s="258"/>
      <c r="F14" s="44"/>
      <c r="G14" s="44"/>
      <c r="H14" s="44"/>
      <c r="I14" s="45">
        <v>8</v>
      </c>
      <c r="J14" s="45"/>
      <c r="K14" s="46"/>
    </row>
    <row r="15" spans="1:12" ht="24" customHeight="1" x14ac:dyDescent="0.25">
      <c r="A15" s="253"/>
      <c r="B15" s="257" t="s">
        <v>114</v>
      </c>
      <c r="C15" s="258"/>
      <c r="D15" s="258"/>
      <c r="E15" s="258"/>
      <c r="F15" s="44"/>
      <c r="G15" s="44"/>
      <c r="H15" s="44"/>
      <c r="I15" s="45">
        <v>5</v>
      </c>
      <c r="J15" s="45"/>
      <c r="K15" s="46"/>
    </row>
    <row r="16" spans="1:12" ht="24" customHeight="1" x14ac:dyDescent="0.25">
      <c r="A16" s="253"/>
      <c r="B16" s="257" t="s">
        <v>115</v>
      </c>
      <c r="C16" s="258"/>
      <c r="D16" s="258"/>
      <c r="E16" s="258"/>
      <c r="F16" s="44"/>
      <c r="G16" s="44"/>
      <c r="H16" s="44"/>
      <c r="I16" s="45">
        <v>8</v>
      </c>
      <c r="J16" s="45"/>
      <c r="K16" s="46"/>
    </row>
    <row r="17" spans="1:12" ht="24" customHeight="1" x14ac:dyDescent="0.25">
      <c r="A17" s="253"/>
      <c r="B17" s="257" t="s">
        <v>116</v>
      </c>
      <c r="C17" s="258"/>
      <c r="D17" s="258"/>
      <c r="E17" s="258"/>
      <c r="F17" s="44"/>
      <c r="G17" s="44"/>
      <c r="H17" s="44"/>
      <c r="I17" s="45">
        <v>6</v>
      </c>
      <c r="J17" s="45"/>
      <c r="K17" s="46"/>
    </row>
    <row r="18" spans="1:12" ht="24" customHeight="1" x14ac:dyDescent="0.25">
      <c r="A18" s="253"/>
      <c r="B18" s="257" t="s">
        <v>117</v>
      </c>
      <c r="C18" s="258"/>
      <c r="D18" s="258"/>
      <c r="E18" s="258"/>
      <c r="F18" s="44"/>
      <c r="G18" s="44"/>
      <c r="H18" s="44"/>
      <c r="I18" s="45">
        <v>10</v>
      </c>
      <c r="J18" s="45"/>
      <c r="K18" s="46"/>
    </row>
    <row r="19" spans="1:12" ht="24" customHeight="1" thickBot="1" x14ac:dyDescent="0.3">
      <c r="A19" s="253"/>
      <c r="B19" s="259" t="s">
        <v>118</v>
      </c>
      <c r="C19" s="260"/>
      <c r="D19" s="260"/>
      <c r="E19" s="260"/>
      <c r="F19" s="47"/>
      <c r="G19" s="47"/>
      <c r="H19" s="47"/>
      <c r="I19" s="48">
        <v>5</v>
      </c>
      <c r="J19" s="48"/>
      <c r="K19" s="49"/>
    </row>
    <row r="20" spans="1:12" ht="24" customHeight="1" thickBot="1" x14ac:dyDescent="0.3">
      <c r="A20" s="254"/>
      <c r="B20" s="261" t="str">
        <f>IF(H20&lt;10,'[1]Data Base'!J21,'[1]Data Base'!J17)</f>
        <v>متقاضي حداقل امتياز لازم را از اين ماده كسب نكرده است!</v>
      </c>
      <c r="C20" s="262"/>
      <c r="D20" s="262"/>
      <c r="E20" s="262"/>
      <c r="F20" s="50">
        <f>SUM(F10:F19)</f>
        <v>0</v>
      </c>
      <c r="G20" s="50">
        <f>SUM(G10:G19)</f>
        <v>0</v>
      </c>
      <c r="H20" s="50">
        <f>IF((SUM(H10:H19))&gt;30,30,SUM(H10:H19))</f>
        <v>0</v>
      </c>
      <c r="I20" s="51">
        <v>30</v>
      </c>
      <c r="J20" s="51">
        <v>10</v>
      </c>
      <c r="K20" s="52"/>
    </row>
    <row r="21" spans="1:12" ht="24" customHeight="1" x14ac:dyDescent="0.25">
      <c r="A21" s="252" t="s">
        <v>119</v>
      </c>
      <c r="B21" s="263" t="s">
        <v>16</v>
      </c>
      <c r="C21" s="264"/>
      <c r="D21" s="264"/>
      <c r="E21" s="264"/>
      <c r="F21" s="41"/>
      <c r="G21" s="41"/>
      <c r="H21" s="41"/>
      <c r="I21" s="42">
        <v>7</v>
      </c>
      <c r="J21" s="42">
        <v>5</v>
      </c>
      <c r="K21" s="43"/>
    </row>
    <row r="22" spans="1:12" ht="24" customHeight="1" x14ac:dyDescent="0.25">
      <c r="A22" s="253"/>
      <c r="B22" s="265" t="s">
        <v>18</v>
      </c>
      <c r="C22" s="266"/>
      <c r="D22" s="266"/>
      <c r="E22" s="266"/>
      <c r="F22" s="44"/>
      <c r="G22" s="44"/>
      <c r="H22" s="44"/>
      <c r="I22" s="45">
        <v>8</v>
      </c>
      <c r="J22" s="45" t="s">
        <v>120</v>
      </c>
      <c r="K22" s="46"/>
    </row>
    <row r="23" spans="1:12" ht="24" customHeight="1" x14ac:dyDescent="0.25">
      <c r="A23" s="253"/>
      <c r="B23" s="265" t="s">
        <v>20</v>
      </c>
      <c r="C23" s="266"/>
      <c r="D23" s="266"/>
      <c r="E23" s="266"/>
      <c r="F23" s="44"/>
      <c r="G23" s="44"/>
      <c r="H23" s="44"/>
      <c r="I23" s="45">
        <v>30</v>
      </c>
      <c r="J23" s="45">
        <v>15</v>
      </c>
      <c r="K23" s="53"/>
    </row>
    <row r="24" spans="1:12" ht="24" customHeight="1" thickBot="1" x14ac:dyDescent="0.3">
      <c r="A24" s="253"/>
      <c r="B24" s="267" t="s">
        <v>121</v>
      </c>
      <c r="C24" s="268"/>
      <c r="D24" s="268"/>
      <c r="E24" s="268"/>
      <c r="F24" s="47"/>
      <c r="G24" s="47"/>
      <c r="H24" s="47"/>
      <c r="I24" s="48">
        <v>5</v>
      </c>
      <c r="J24" s="48"/>
      <c r="K24" s="49"/>
      <c r="L24" s="36"/>
    </row>
    <row r="25" spans="1:12" ht="24" customHeight="1" thickBot="1" x14ac:dyDescent="0.3">
      <c r="A25" s="254"/>
      <c r="B25" s="261" t="str">
        <f>IF(H25&lt;20,'[1]Data Base'!J21,'[1]Data Base'!J17)</f>
        <v>متقاضي حداقل امتياز لازم را از اين ماده كسب نكرده است!</v>
      </c>
      <c r="C25" s="262"/>
      <c r="D25" s="262"/>
      <c r="E25" s="262"/>
      <c r="F25" s="50">
        <f>SUM(F21:F24)</f>
        <v>0</v>
      </c>
      <c r="G25" s="50">
        <f>IF((SUM(G21:G24))&gt;40,40,SUM(G21:G24))</f>
        <v>0</v>
      </c>
      <c r="H25" s="50">
        <f>IF((SUM(H21:H24))&gt;40,40,SUM(H21:H24))</f>
        <v>0</v>
      </c>
      <c r="I25" s="51">
        <v>40</v>
      </c>
      <c r="J25" s="51">
        <v>20</v>
      </c>
      <c r="K25" s="52"/>
      <c r="L25" s="36"/>
    </row>
    <row r="26" spans="1:12" ht="24" customHeight="1" thickBot="1" x14ac:dyDescent="0.3">
      <c r="B26" s="54"/>
      <c r="C26" s="54"/>
      <c r="D26" s="54"/>
      <c r="E26" s="54"/>
      <c r="F26" s="55"/>
      <c r="G26" s="55"/>
      <c r="H26" s="55"/>
      <c r="I26" s="56"/>
      <c r="J26" s="56"/>
      <c r="K26" s="57"/>
      <c r="L26" s="36"/>
    </row>
    <row r="27" spans="1:12" ht="55.5" customHeight="1" thickBot="1" x14ac:dyDescent="0.3">
      <c r="A27" s="38" t="s">
        <v>100</v>
      </c>
      <c r="B27" s="251" t="s">
        <v>101</v>
      </c>
      <c r="C27" s="251"/>
      <c r="D27" s="251"/>
      <c r="E27" s="251"/>
      <c r="F27" s="39" t="s">
        <v>102</v>
      </c>
      <c r="G27" s="39" t="s">
        <v>103</v>
      </c>
      <c r="H27" s="39" t="s">
        <v>104</v>
      </c>
      <c r="I27" s="39" t="s">
        <v>105</v>
      </c>
      <c r="J27" s="39" t="s">
        <v>106</v>
      </c>
      <c r="K27" s="40" t="s">
        <v>107</v>
      </c>
      <c r="L27" s="36"/>
    </row>
    <row r="28" spans="1:12" ht="24" customHeight="1" x14ac:dyDescent="0.25">
      <c r="A28" s="252" t="s">
        <v>122</v>
      </c>
      <c r="B28" s="255" t="s">
        <v>123</v>
      </c>
      <c r="C28" s="256"/>
      <c r="D28" s="256"/>
      <c r="E28" s="256"/>
      <c r="F28" s="41"/>
      <c r="G28" s="41"/>
      <c r="H28" s="41"/>
      <c r="I28" s="42"/>
      <c r="J28" s="58" t="s">
        <v>124</v>
      </c>
      <c r="K28" s="59" t="s">
        <v>125</v>
      </c>
      <c r="L28" s="36"/>
    </row>
    <row r="29" spans="1:12" ht="24" customHeight="1" x14ac:dyDescent="0.25">
      <c r="A29" s="253"/>
      <c r="B29" s="257" t="s">
        <v>126</v>
      </c>
      <c r="C29" s="258"/>
      <c r="D29" s="258"/>
      <c r="E29" s="258"/>
      <c r="F29" s="44"/>
      <c r="G29" s="44"/>
      <c r="H29" s="44"/>
      <c r="I29" s="45">
        <v>30</v>
      </c>
      <c r="J29" s="60"/>
      <c r="K29" s="269" t="str">
        <f>IF(AND(('[1]فرم الف'!E10='[1]Data Base'!N34),G28&lt;25,G42&lt;8,SUM(G28,G35,G36,G37,G38,G40,G41,G44)&lt;30,G47&lt;65),'[1]Data Base'!A89,IF(AND(('[1]فرم الف'!E10='[1]Data Base'!N34),G28&lt;25,G42&lt;8,SUM(G28,G35,G36,G37,G38,G40,G41,G44)&lt;30),'[1]Data Base'!A90,IF(AND(('[1]فرم الف'!E10='[1]Data Base'!N34),G28&lt;25,G42&lt;8,G47&lt;65),'[1]Data Base'!A91,IF(AND(('[1]فرم الف'!E10='[1]Data Base'!N34),G28&lt;25,SUM(G28,G35,G36,G37,G38,G40,G41,G44)&lt;30,G47&lt;65),'[1]Data Base'!A92,IF(AND(('[1]فرم الف'!E10='[1]Data Base'!N34),G42&lt;8,SUM(G28,G35,G36,G37,G38,G40,G41,G44)&lt;30,G47&lt;65),'[1]Data Base'!A93,IF(AND(('[1]فرم الف'!E10='[1]Data Base'!N34),G28&lt;25,G42&lt;8),'[1]Data Base'!A94,IF(AND(('[1]فرم الف'!E10='[1]Data Base'!N34),G28&lt;25,SUM(G28,G35,G36,G37,G38,G40,G41,G44)&lt;30),'[1]Data Base'!A95,IF(AND(('[1]فرم الف'!E10='[1]Data Base'!N34),G28&lt;25,G47&lt;65),'[1]Data Base'!A96,IF(AND(('[1]فرم الف'!E10='[1]Data Base'!N34),G42&lt;8,SUM(G28,G35,G36,G37,G38,G40,G41,G44)&lt;30),'[1]Data Base'!A97,IF(AND(('[1]فرم الف'!E10='[1]Data Base'!N34),G42&lt;8,G47&lt;65),'[1]Data Base'!A98,IF(AND(('[1]فرم الف'!E10='[1]Data Base'!N34),SUM(G28,G35,G36,G37,G38,G40,G41,G44)&lt;30,G47&lt;65),'[1]Data Base'!A99,IF(AND(('[1]فرم الف'!E10='[1]Data Base'!N34),G28&lt;25),'[1]Data Base'!A100,IF(AND(('[1]فرم الف'!E10='[1]Data Base'!N34),G42&lt;8),'[1]Data Base'!A101,IF(AND(('[1]فرم الف'!E10='[1]Data Base'!N34),G47&lt;65),'[1]Data Base'!A102,IF(AND(('[1]فرم الف'!E10='[1]Data Base'!N34),SUM(G28,G35,G36,G37,G38,G40,G41,G44)&lt;30),'[1]Data Base'!A103,IF(AND(('[1]فرم الف'!E10='[1]Data Base'!N35),G28&lt;25,G42&lt;8,SUM(G28,G35,G36,G37,G38,G40,G41,G44)&lt;30,G47&lt;65),'[1]Data Base'!A89,IF(AND(('[1]فرم الف'!E10='[1]Data Base'!N35),G28&lt;25,G42&lt;8,SUM(G28,G35,G36,G37,G38,G40,G41,G44)&lt;30),'[1]Data Base'!A90,IF(AND(('[1]فرم الف'!E10='[1]Data Base'!N35),G28&lt;25,G42&lt;8,G47&lt;65),'[1]Data Base'!A91,IF(AND(('[1]فرم الف'!E10='[1]Data Base'!N35),G28&lt;25,SUM(G28,G35,G36,G37,G38,G40,G41,G44)&lt;30,G47&lt;65),'[1]Data Base'!A92,IF(AND(('[1]فرم الف'!E10='[1]Data Base'!N35),G42&lt;8,SUM(G28,G35,G36,G37,G38,G40,G41,G44)&lt;30,G47&lt;65),'[1]Data Base'!A93,IF(AND(('[1]فرم الف'!E10='[1]Data Base'!N35),G28&lt;25,G42&lt;8),'[1]Data Base'!A94,IF(AND(('[1]فرم الف'!E10='[1]Data Base'!N35),G28&lt;25,SUM(G28,G35,G36,G37,G38,G40,G41,G44)&lt;30),'[1]Data Base'!A95,IF(AND(('[1]فرم الف'!E10='[1]Data Base'!N35),G28&lt;25,G47&lt;65),'[1]Data Base'!A96,IF(AND(('[1]فرم الف'!E10='[1]Data Base'!N35),G42&lt;8,SUM(G28,G35,G36,G37,G38,G40,G41,G44)&lt;30),'[1]Data Base'!A97,IF(AND(('[1]فرم الف'!E10='[1]Data Base'!N35),G42&lt;8,G47&lt;65),'[1]Data Base'!A98,IF(AND(('[1]فرم الف'!E10='[1]Data Base'!N35),SUM(G28,G35,G36,G37,G38,G40,G41,G44)&lt;30,G47&lt;65),'[1]Data Base'!A99,IF(AND(('[1]فرم الف'!E10='[1]Data Base'!N35),G28&lt;25),'[1]Data Base'!A100,IF(AND(('[1]فرم الف'!E10='[1]Data Base'!N35),G42&lt;8),'[1]Data Base'!A101,IF(AND(('[1]فرم الف'!E10='[1]Data Base'!N35),G47&lt;65),'[1]Data Base'!A102,IF(AND(('[1]فرم الف'!E10='[1]Data Base'!N35),SUM(G28,G35,G36,G37,G38,G40,G41,G44)&lt;30),'[1]Data Base'!A103,'[1]Data Base'!A104))))))))))))))))))))))))))))))</f>
        <v>متقاضی شرایط ارتقا را از این ماده دارا می باشد.</v>
      </c>
      <c r="L29" s="36"/>
    </row>
    <row r="30" spans="1:12" ht="24" customHeight="1" x14ac:dyDescent="0.25">
      <c r="A30" s="253"/>
      <c r="B30" s="257" t="s">
        <v>127</v>
      </c>
      <c r="C30" s="258"/>
      <c r="D30" s="258"/>
      <c r="E30" s="258"/>
      <c r="F30" s="44"/>
      <c r="G30" s="44"/>
      <c r="H30" s="44"/>
      <c r="I30" s="45">
        <v>9</v>
      </c>
      <c r="J30" s="60"/>
      <c r="K30" s="269"/>
      <c r="L30" s="29"/>
    </row>
    <row r="31" spans="1:12" ht="24" customHeight="1" x14ac:dyDescent="0.25">
      <c r="A31" s="253"/>
      <c r="B31" s="257" t="s">
        <v>128</v>
      </c>
      <c r="C31" s="258"/>
      <c r="D31" s="258"/>
      <c r="E31" s="258"/>
      <c r="F31" s="44"/>
      <c r="G31" s="44"/>
      <c r="H31" s="44"/>
      <c r="I31" s="45">
        <v>8</v>
      </c>
      <c r="J31" s="60"/>
      <c r="K31" s="269"/>
    </row>
    <row r="32" spans="1:12" ht="24" customHeight="1" x14ac:dyDescent="0.25">
      <c r="A32" s="253"/>
      <c r="B32" s="257" t="s">
        <v>129</v>
      </c>
      <c r="C32" s="258"/>
      <c r="D32" s="258"/>
      <c r="E32" s="258"/>
      <c r="F32" s="44"/>
      <c r="G32" s="44"/>
      <c r="H32" s="44"/>
      <c r="I32" s="45">
        <v>12</v>
      </c>
      <c r="J32" s="60"/>
      <c r="K32" s="269"/>
    </row>
    <row r="33" spans="1:11" ht="24" customHeight="1" x14ac:dyDescent="0.25">
      <c r="A33" s="253"/>
      <c r="B33" s="257" t="s">
        <v>130</v>
      </c>
      <c r="C33" s="258"/>
      <c r="D33" s="258"/>
      <c r="E33" s="258"/>
      <c r="F33" s="44"/>
      <c r="G33" s="44"/>
      <c r="H33" s="44"/>
      <c r="I33" s="45">
        <v>5</v>
      </c>
      <c r="J33" s="60"/>
      <c r="K33" s="269"/>
    </row>
    <row r="34" spans="1:11" ht="24" customHeight="1" x14ac:dyDescent="0.25">
      <c r="A34" s="253"/>
      <c r="B34" s="257" t="s">
        <v>131</v>
      </c>
      <c r="C34" s="258"/>
      <c r="D34" s="258"/>
      <c r="E34" s="258"/>
      <c r="F34" s="44"/>
      <c r="G34" s="44"/>
      <c r="H34" s="44"/>
      <c r="I34" s="45">
        <v>5</v>
      </c>
      <c r="J34" s="60"/>
      <c r="K34" s="269"/>
    </row>
    <row r="35" spans="1:11" ht="24" customHeight="1" x14ac:dyDescent="0.25">
      <c r="A35" s="253"/>
      <c r="B35" s="257" t="s">
        <v>132</v>
      </c>
      <c r="C35" s="258"/>
      <c r="D35" s="258"/>
      <c r="E35" s="258"/>
      <c r="F35" s="44"/>
      <c r="G35" s="44"/>
      <c r="H35" s="44"/>
      <c r="I35" s="45">
        <v>50</v>
      </c>
      <c r="J35" s="60"/>
      <c r="K35" s="269"/>
    </row>
    <row r="36" spans="1:11" ht="24" customHeight="1" x14ac:dyDescent="0.25">
      <c r="A36" s="253"/>
      <c r="B36" s="257" t="s">
        <v>133</v>
      </c>
      <c r="C36" s="258"/>
      <c r="D36" s="258"/>
      <c r="E36" s="258"/>
      <c r="F36" s="44"/>
      <c r="G36" s="44"/>
      <c r="H36" s="44"/>
      <c r="I36" s="45">
        <v>6</v>
      </c>
      <c r="J36" s="60"/>
      <c r="K36" s="269"/>
    </row>
    <row r="37" spans="1:11" ht="24" customHeight="1" thickBot="1" x14ac:dyDescent="0.3">
      <c r="A37" s="253"/>
      <c r="B37" s="257" t="s">
        <v>134</v>
      </c>
      <c r="C37" s="258"/>
      <c r="D37" s="258"/>
      <c r="E37" s="258"/>
      <c r="F37" s="44"/>
      <c r="G37" s="44"/>
      <c r="H37" s="44"/>
      <c r="I37" s="45"/>
      <c r="J37" s="60"/>
      <c r="K37" s="270"/>
    </row>
    <row r="38" spans="1:11" ht="24" customHeight="1" x14ac:dyDescent="0.25">
      <c r="A38" s="253"/>
      <c r="B38" s="257" t="s">
        <v>135</v>
      </c>
      <c r="C38" s="258"/>
      <c r="D38" s="258"/>
      <c r="E38" s="258"/>
      <c r="F38" s="44"/>
      <c r="G38" s="44"/>
      <c r="H38" s="44"/>
      <c r="I38" s="45">
        <v>30</v>
      </c>
      <c r="J38" s="60"/>
      <c r="K38" s="59" t="s">
        <v>136</v>
      </c>
    </row>
    <row r="39" spans="1:11" ht="24" customHeight="1" x14ac:dyDescent="0.25">
      <c r="A39" s="253"/>
      <c r="B39" s="257" t="s">
        <v>137</v>
      </c>
      <c r="C39" s="258"/>
      <c r="D39" s="258"/>
      <c r="E39" s="258"/>
      <c r="F39" s="44"/>
      <c r="G39" s="44"/>
      <c r="H39" s="44"/>
      <c r="I39" s="45">
        <v>12</v>
      </c>
      <c r="J39" s="60"/>
      <c r="K39" s="269" t="str">
        <f>IF(AND(('[1]فرم الف'!E10='[1]Data Base'!N34),H28&lt;25,H42&lt;8,SUM(H28,H35,H36,H37,H38,H40,H41,H44)&lt;30,H47&lt;65),'[1]Data Base'!A89,IF(AND(('[1]فرم الف'!E10='[1]Data Base'!N34),H28&lt;25,H42&lt;8,SUM(H28,H35,H36,H37,H38,H40,H41,H44)&lt;30),'[1]Data Base'!A90,IF(AND(('[1]فرم الف'!E10='[1]Data Base'!N34),H28&lt;25,H42&lt;8,H47&lt;65),'[1]Data Base'!A91,IF(AND(('[1]فرم الف'!E10='[1]Data Base'!N34),H28&lt;25,SUM(H28,H35,H36,H37,H38,H40,H41,H44)&lt;30,H47&lt;65),'[1]Data Base'!A92,IF(AND(('[1]فرم الف'!E10='[1]Data Base'!N34),H42&lt;8,SUM(H28,H35,H36,H37,H38,H40,H41,H44)&lt;30,H47&lt;65),'[1]Data Base'!A93,IF(AND(('[1]فرم الف'!E10='[1]Data Base'!N34),H28&lt;25,H42&lt;8),'[1]Data Base'!A94,IF(AND(('[1]فرم الف'!E10='[1]Data Base'!N34),H28&lt;25,SUM(H28,H35,H36,H37,H38,H40,H41,H44)&lt;30),'[1]Data Base'!A95,IF(AND(('[1]فرم الف'!E10='[1]Data Base'!N34),H28&lt;25,H47&lt;65),'[1]Data Base'!A96,IF(AND(('[1]فرم الف'!E10='[1]Data Base'!N34),H42&lt;8,SUM(H28,H35,H36,H37,H38,H40,H41,H44)&lt;30),'[1]Data Base'!A97,IF(AND(('[1]فرم الف'!E10='[1]Data Base'!N34),H42&lt;8,H47&lt;65),'[1]Data Base'!A98,IF(AND(('[1]فرم الف'!E10='[1]Data Base'!N34),SUM(H28,H35,H36,H37,H38,H40,H41,H44)&lt;30,H47&lt;65),'[1]Data Base'!A99,IF(AND(('[1]فرم الف'!E10='[1]Data Base'!N34),H28&lt;25),'[1]Data Base'!A100,IF(AND(('[1]فرم الف'!E10='[1]Data Base'!N34),H42&lt;8),'[1]Data Base'!A101,IF(AND(('[1]فرم الف'!E10='[1]Data Base'!N34),H47&lt;65),'[1]Data Base'!A102,IF(AND(('[1]فرم الف'!E10='[1]Data Base'!N34),SUM(H28,H35,H36,H37,H38,H40,H41,H44)&lt;30),'[1]Data Base'!A103,IF(AND(('[1]فرم الف'!E10='[1]Data Base'!N35),H28&lt;25,H42&lt;8,SUM(H28,H35,H36,H37,H38,H40,H41,H44)&lt;30,H47&lt;65),'[1]Data Base'!A89,IF(AND(('[1]فرم الف'!E10='[1]Data Base'!N35),H28&lt;25,H42&lt;8,SUM(H28,H35,H36,H37,H38,H40,H41,H44)&lt;30),'[1]Data Base'!A90,IF(AND(('[1]فرم الف'!E10='[1]Data Base'!N35),H28&lt;25,H42&lt;8,H47&lt;65),'[1]Data Base'!A91,IF(AND(('[1]فرم الف'!E10='[1]Data Base'!N35),H28&lt;25,SUM(H28,H35,H36,H37,H38,H40,H41,H44)&lt;30,H47&lt;65),'[1]Data Base'!A92,IF(AND(('[1]فرم الف'!E10='[1]Data Base'!N35),H42&lt;8,SUM(H28,H35,H36,H37,H38,H40,H41,H44)&lt;30,H47&lt;65),'[1]Data Base'!A93,IF(AND(('[1]فرم الف'!E10='[1]Data Base'!N35),H28&lt;25,H42&lt;8),'[1]Data Base'!A94,IF(AND(('[1]فرم الف'!E10='[1]Data Base'!N35),H28&lt;25,SUM(H28,H35,H36,H37,H38,H40,H41,H44)&lt;30),'[1]Data Base'!A95,IF(AND(('[1]فرم الف'!E10='[1]Data Base'!N35),H28&lt;25,H47&lt;65),'[1]Data Base'!A96,IF(AND(('[1]فرم الف'!E10='[1]Data Base'!N35),H42&lt;8,SUM(H28,H35,H36,H37,H38,H40,H41,H44)&lt;30),'[1]Data Base'!A97,IF(AND(('[1]فرم الف'!E10='[1]Data Base'!N35),H42&lt;8,H47&lt;65),'[1]Data Base'!A98,IF(AND(('[1]فرم الف'!E10='[1]Data Base'!N35),SUM(H28,H35,H36,H37,H38,H40,H41,H44)&lt;30,H47&lt;65),'[1]Data Base'!A99,IF(AND(('[1]فرم الف'!E10='[1]Data Base'!N35),H28&lt;25),'[1]Data Base'!A100,IF(AND(('[1]فرم الف'!E10='[1]Data Base'!N35),H42&lt;8),'[1]Data Base'!A101,IF(AND(('[1]فرم الف'!E10='[1]Data Base'!N35),H47&lt;65),'[1]Data Base'!A102,IF(AND(('[1]فرم الف'!E10='[1]Data Base'!N35),SUM(H28,H35,H36,H37,H38,H40,H41,H44)&lt;30),'[1]Data Base'!A103,'[1]Data Base'!A104))))))))))))))))))))))))))))))</f>
        <v>متقاضی شرایط ارتقا را از این ماده دارا می باشد.</v>
      </c>
    </row>
    <row r="40" spans="1:11" ht="24" customHeight="1" x14ac:dyDescent="0.25">
      <c r="A40" s="253"/>
      <c r="B40" s="257" t="s">
        <v>138</v>
      </c>
      <c r="C40" s="258"/>
      <c r="D40" s="258"/>
      <c r="E40" s="258"/>
      <c r="F40" s="272"/>
      <c r="G40" s="44"/>
      <c r="H40" s="44"/>
      <c r="I40" s="45"/>
      <c r="J40" s="60"/>
      <c r="K40" s="269"/>
    </row>
    <row r="41" spans="1:11" ht="24" customHeight="1" x14ac:dyDescent="0.25">
      <c r="A41" s="253"/>
      <c r="B41" s="257" t="s">
        <v>139</v>
      </c>
      <c r="C41" s="258"/>
      <c r="D41" s="258"/>
      <c r="E41" s="258"/>
      <c r="F41" s="272"/>
      <c r="G41" s="44"/>
      <c r="H41" s="44"/>
      <c r="I41" s="45">
        <v>10</v>
      </c>
      <c r="J41" s="60"/>
      <c r="K41" s="269"/>
    </row>
    <row r="42" spans="1:11" ht="24" customHeight="1" x14ac:dyDescent="0.25">
      <c r="A42" s="253"/>
      <c r="B42" s="257" t="s">
        <v>140</v>
      </c>
      <c r="C42" s="258"/>
      <c r="D42" s="258"/>
      <c r="E42" s="258"/>
      <c r="F42" s="44"/>
      <c r="G42" s="272"/>
      <c r="H42" s="272"/>
      <c r="I42" s="275">
        <v>25</v>
      </c>
      <c r="J42" s="271" t="s">
        <v>141</v>
      </c>
      <c r="K42" s="269"/>
    </row>
    <row r="43" spans="1:11" ht="24" customHeight="1" x14ac:dyDescent="0.25">
      <c r="A43" s="253"/>
      <c r="B43" s="257" t="s">
        <v>142</v>
      </c>
      <c r="C43" s="258"/>
      <c r="D43" s="258"/>
      <c r="E43" s="258"/>
      <c r="F43" s="44"/>
      <c r="G43" s="272"/>
      <c r="H43" s="272"/>
      <c r="I43" s="275"/>
      <c r="J43" s="271"/>
      <c r="K43" s="269"/>
    </row>
    <row r="44" spans="1:11" ht="24" customHeight="1" x14ac:dyDescent="0.25">
      <c r="A44" s="253"/>
      <c r="B44" s="257" t="s">
        <v>143</v>
      </c>
      <c r="C44" s="258"/>
      <c r="D44" s="258"/>
      <c r="E44" s="258"/>
      <c r="F44" s="44"/>
      <c r="G44" s="44"/>
      <c r="H44" s="44"/>
      <c r="I44" s="61"/>
      <c r="J44" s="60"/>
      <c r="K44" s="269"/>
    </row>
    <row r="45" spans="1:11" ht="24" customHeight="1" x14ac:dyDescent="0.25">
      <c r="A45" s="253"/>
      <c r="B45" s="257" t="s">
        <v>144</v>
      </c>
      <c r="C45" s="258"/>
      <c r="D45" s="258"/>
      <c r="E45" s="258"/>
      <c r="F45" s="44"/>
      <c r="G45" s="44"/>
      <c r="H45" s="44"/>
      <c r="I45" s="45">
        <v>10</v>
      </c>
      <c r="J45" s="60"/>
      <c r="K45" s="269"/>
    </row>
    <row r="46" spans="1:11" ht="24" customHeight="1" thickBot="1" x14ac:dyDescent="0.3">
      <c r="A46" s="253"/>
      <c r="B46" s="259" t="s">
        <v>145</v>
      </c>
      <c r="C46" s="260"/>
      <c r="D46" s="260"/>
      <c r="E46" s="260"/>
      <c r="F46" s="47"/>
      <c r="G46" s="47"/>
      <c r="H46" s="47"/>
      <c r="I46" s="48">
        <v>10</v>
      </c>
      <c r="J46" s="62"/>
      <c r="K46" s="270"/>
    </row>
    <row r="47" spans="1:11" ht="24" customHeight="1" thickBot="1" x14ac:dyDescent="0.3">
      <c r="A47" s="254"/>
      <c r="B47" s="273" t="s">
        <v>146</v>
      </c>
      <c r="C47" s="274"/>
      <c r="D47" s="274"/>
      <c r="E47" s="274"/>
      <c r="F47" s="50">
        <f>SUM(F28:F46)</f>
        <v>0</v>
      </c>
      <c r="G47" s="50">
        <f>SUM(G28:G46)</f>
        <v>0</v>
      </c>
      <c r="H47" s="50">
        <f>SUM(H28:H46)</f>
        <v>0</v>
      </c>
      <c r="I47" s="51"/>
      <c r="J47" s="63" t="s">
        <v>147</v>
      </c>
      <c r="K47" s="52"/>
    </row>
    <row r="48" spans="1:11" ht="22.5" customHeight="1" thickBot="1" x14ac:dyDescent="0.3">
      <c r="B48" s="64"/>
      <c r="C48" s="64"/>
      <c r="D48" s="64"/>
      <c r="E48" s="64"/>
      <c r="F48" s="55"/>
      <c r="G48" s="55"/>
      <c r="H48" s="55"/>
      <c r="I48" s="56"/>
      <c r="J48" s="65"/>
      <c r="K48" s="57"/>
    </row>
    <row r="49" spans="1:14" ht="58.5" customHeight="1" thickBot="1" x14ac:dyDescent="0.3">
      <c r="A49" s="38" t="s">
        <v>100</v>
      </c>
      <c r="B49" s="251" t="s">
        <v>101</v>
      </c>
      <c r="C49" s="251"/>
      <c r="D49" s="251"/>
      <c r="E49" s="251"/>
      <c r="F49" s="39" t="s">
        <v>102</v>
      </c>
      <c r="G49" s="39" t="s">
        <v>103</v>
      </c>
      <c r="H49" s="39" t="s">
        <v>104</v>
      </c>
      <c r="I49" s="39" t="s">
        <v>105</v>
      </c>
      <c r="J49" s="39" t="s">
        <v>106</v>
      </c>
      <c r="K49" s="40" t="s">
        <v>107</v>
      </c>
    </row>
    <row r="50" spans="1:14" ht="24" customHeight="1" x14ac:dyDescent="0.25">
      <c r="A50" s="252" t="s">
        <v>148</v>
      </c>
      <c r="B50" s="255" t="s">
        <v>149</v>
      </c>
      <c r="C50" s="256"/>
      <c r="D50" s="256"/>
      <c r="E50" s="256"/>
      <c r="F50" s="41"/>
      <c r="G50" s="41"/>
      <c r="H50" s="41"/>
      <c r="I50" s="42">
        <v>8</v>
      </c>
      <c r="J50" s="58">
        <v>5</v>
      </c>
      <c r="K50" s="59" t="s">
        <v>125</v>
      </c>
    </row>
    <row r="51" spans="1:14" ht="24" customHeight="1" x14ac:dyDescent="0.25">
      <c r="A51" s="253"/>
      <c r="B51" s="257" t="s">
        <v>150</v>
      </c>
      <c r="C51" s="258"/>
      <c r="D51" s="258"/>
      <c r="E51" s="258"/>
      <c r="F51" s="44"/>
      <c r="G51" s="44"/>
      <c r="H51" s="44"/>
      <c r="I51" s="45">
        <v>6</v>
      </c>
      <c r="J51" s="60"/>
      <c r="K51" s="276" t="str">
        <f>IF(AND(G50&lt;5,G69&lt;10),'[1]Data Base'!A109,IF(G50&lt;5,'[1]Data Base'!A110,IF(G69&lt;10,'[1]Data Base'!A111,'[1]Data Base'!A104)))</f>
        <v>متقاضی حداقل امتیاز لازم از بند 4-1 و جمع کل بندهای ماده 4 را کسب نکرده است!</v>
      </c>
    </row>
    <row r="52" spans="1:14" ht="24" customHeight="1" x14ac:dyDescent="0.25">
      <c r="A52" s="253"/>
      <c r="B52" s="257" t="s">
        <v>151</v>
      </c>
      <c r="C52" s="258"/>
      <c r="D52" s="258"/>
      <c r="E52" s="258"/>
      <c r="F52" s="44"/>
      <c r="G52" s="44"/>
      <c r="H52" s="44"/>
      <c r="I52" s="61">
        <v>6</v>
      </c>
      <c r="J52" s="60"/>
      <c r="K52" s="276"/>
    </row>
    <row r="53" spans="1:14" ht="24" customHeight="1" x14ac:dyDescent="0.25">
      <c r="A53" s="253"/>
      <c r="B53" s="257" t="s">
        <v>152</v>
      </c>
      <c r="C53" s="258"/>
      <c r="D53" s="258"/>
      <c r="E53" s="258"/>
      <c r="F53" s="44"/>
      <c r="G53" s="44"/>
      <c r="H53" s="44"/>
      <c r="I53" s="61">
        <v>8</v>
      </c>
      <c r="J53" s="60"/>
      <c r="K53" s="276"/>
    </row>
    <row r="54" spans="1:14" ht="22.5" customHeight="1" x14ac:dyDescent="0.25">
      <c r="A54" s="253"/>
      <c r="B54" s="257" t="s">
        <v>153</v>
      </c>
      <c r="C54" s="258"/>
      <c r="D54" s="258"/>
      <c r="E54" s="258"/>
      <c r="F54" s="44"/>
      <c r="G54" s="44"/>
      <c r="H54" s="44"/>
      <c r="I54" s="45">
        <v>12</v>
      </c>
      <c r="J54" s="60"/>
      <c r="K54" s="276"/>
    </row>
    <row r="55" spans="1:14" ht="24" customHeight="1" x14ac:dyDescent="0.25">
      <c r="A55" s="253"/>
      <c r="B55" s="257" t="s">
        <v>154</v>
      </c>
      <c r="C55" s="258"/>
      <c r="D55" s="258"/>
      <c r="E55" s="258"/>
      <c r="F55" s="44"/>
      <c r="G55" s="44"/>
      <c r="H55" s="44"/>
      <c r="I55" s="45">
        <v>4</v>
      </c>
      <c r="J55" s="60"/>
      <c r="K55" s="276"/>
    </row>
    <row r="56" spans="1:14" ht="24" customHeight="1" x14ac:dyDescent="0.25">
      <c r="A56" s="253"/>
      <c r="B56" s="257" t="s">
        <v>155</v>
      </c>
      <c r="C56" s="258"/>
      <c r="D56" s="258"/>
      <c r="E56" s="258"/>
      <c r="F56" s="44"/>
      <c r="G56" s="44"/>
      <c r="H56" s="44"/>
      <c r="I56" s="45">
        <v>4</v>
      </c>
      <c r="J56" s="60"/>
      <c r="K56" s="276"/>
    </row>
    <row r="57" spans="1:14" ht="24" customHeight="1" x14ac:dyDescent="0.25">
      <c r="A57" s="253"/>
      <c r="B57" s="257" t="s">
        <v>156</v>
      </c>
      <c r="C57" s="258"/>
      <c r="D57" s="258"/>
      <c r="E57" s="258"/>
      <c r="F57" s="44"/>
      <c r="G57" s="44"/>
      <c r="H57" s="44"/>
      <c r="I57" s="61">
        <v>6</v>
      </c>
      <c r="J57" s="60"/>
      <c r="K57" s="276"/>
    </row>
    <row r="58" spans="1:14" ht="24" customHeight="1" thickBot="1" x14ac:dyDescent="0.3">
      <c r="A58" s="253"/>
      <c r="B58" s="257" t="s">
        <v>157</v>
      </c>
      <c r="C58" s="258"/>
      <c r="D58" s="258"/>
      <c r="E58" s="258"/>
      <c r="F58" s="44"/>
      <c r="G58" s="44"/>
      <c r="H58" s="44"/>
      <c r="I58" s="45"/>
      <c r="J58" s="60"/>
      <c r="K58" s="277"/>
      <c r="L58" s="29"/>
    </row>
    <row r="59" spans="1:14" ht="24" customHeight="1" x14ac:dyDescent="0.25">
      <c r="A59" s="253"/>
      <c r="B59" s="257" t="s">
        <v>158</v>
      </c>
      <c r="C59" s="258"/>
      <c r="D59" s="258"/>
      <c r="E59" s="258"/>
      <c r="F59" s="44"/>
      <c r="G59" s="44"/>
      <c r="H59" s="44"/>
      <c r="I59" s="45">
        <v>10</v>
      </c>
      <c r="J59" s="60"/>
      <c r="K59" s="59" t="s">
        <v>136</v>
      </c>
      <c r="L59" s="29"/>
    </row>
    <row r="60" spans="1:14" ht="24" customHeight="1" x14ac:dyDescent="0.25">
      <c r="A60" s="253"/>
      <c r="B60" s="257" t="s">
        <v>159</v>
      </c>
      <c r="C60" s="258"/>
      <c r="D60" s="258"/>
      <c r="E60" s="258"/>
      <c r="F60" s="44"/>
      <c r="G60" s="44"/>
      <c r="H60" s="44"/>
      <c r="I60" s="45">
        <v>10</v>
      </c>
      <c r="J60" s="60"/>
      <c r="K60" s="276" t="str">
        <f>IF(AND(H50&lt;5,H69&lt;10),'[1]Data Base'!A109,IF(H50&lt;5,'[1]Data Base'!A110,IF(H69&lt;10,'[1]Data Base'!A111,'[1]Data Base'!A104)))</f>
        <v>متقاضی حداقل امتیاز لازم از بند 4-1 و جمع کل بندهای ماده 4 را کسب نکرده است!</v>
      </c>
      <c r="L60" s="29"/>
    </row>
    <row r="61" spans="1:14" ht="24" customHeight="1" x14ac:dyDescent="0.25">
      <c r="A61" s="253"/>
      <c r="B61" s="257" t="s">
        <v>160</v>
      </c>
      <c r="C61" s="258"/>
      <c r="D61" s="258"/>
      <c r="E61" s="258"/>
      <c r="F61" s="44"/>
      <c r="G61" s="44"/>
      <c r="H61" s="44"/>
      <c r="I61" s="45">
        <v>8</v>
      </c>
      <c r="J61" s="60"/>
      <c r="K61" s="276"/>
      <c r="L61" s="29"/>
    </row>
    <row r="62" spans="1:14" ht="24" customHeight="1" x14ac:dyDescent="0.25">
      <c r="A62" s="253"/>
      <c r="B62" s="257" t="s">
        <v>161</v>
      </c>
      <c r="C62" s="258"/>
      <c r="D62" s="258"/>
      <c r="E62" s="258"/>
      <c r="F62" s="44"/>
      <c r="G62" s="44"/>
      <c r="H62" s="44"/>
      <c r="I62" s="45">
        <v>10</v>
      </c>
      <c r="J62" s="60"/>
      <c r="K62" s="276"/>
      <c r="L62" s="29"/>
    </row>
    <row r="63" spans="1:14" ht="24" customHeight="1" x14ac:dyDescent="0.25">
      <c r="A63" s="253"/>
      <c r="B63" s="257" t="s">
        <v>162</v>
      </c>
      <c r="C63" s="258"/>
      <c r="D63" s="258"/>
      <c r="E63" s="258"/>
      <c r="F63" s="44"/>
      <c r="G63" s="44"/>
      <c r="H63" s="44"/>
      <c r="I63" s="45">
        <v>8</v>
      </c>
      <c r="J63" s="60"/>
      <c r="K63" s="276"/>
      <c r="L63" s="29"/>
    </row>
    <row r="64" spans="1:14" ht="24" customHeight="1" x14ac:dyDescent="0.25">
      <c r="A64" s="253"/>
      <c r="B64" s="257" t="s">
        <v>163</v>
      </c>
      <c r="C64" s="258"/>
      <c r="D64" s="258"/>
      <c r="E64" s="258"/>
      <c r="F64" s="44"/>
      <c r="G64" s="44"/>
      <c r="H64" s="44"/>
      <c r="I64" s="45">
        <v>5</v>
      </c>
      <c r="J64" s="60"/>
      <c r="K64" s="276"/>
      <c r="M64" s="29"/>
      <c r="N64" s="29"/>
    </row>
    <row r="65" spans="1:14" ht="24" customHeight="1" x14ac:dyDescent="0.25">
      <c r="A65" s="253"/>
      <c r="B65" s="257" t="s">
        <v>164</v>
      </c>
      <c r="C65" s="258"/>
      <c r="D65" s="258"/>
      <c r="E65" s="258"/>
      <c r="F65" s="44"/>
      <c r="G65" s="44"/>
      <c r="H65" s="44"/>
      <c r="I65" s="45">
        <v>10</v>
      </c>
      <c r="J65" s="60"/>
      <c r="K65" s="276"/>
    </row>
    <row r="66" spans="1:14" ht="24" customHeight="1" x14ac:dyDescent="0.25">
      <c r="A66" s="253"/>
      <c r="B66" s="257" t="s">
        <v>165</v>
      </c>
      <c r="C66" s="258"/>
      <c r="D66" s="258"/>
      <c r="E66" s="258"/>
      <c r="F66" s="44"/>
      <c r="G66" s="44"/>
      <c r="H66" s="44"/>
      <c r="I66" s="45">
        <v>6</v>
      </c>
      <c r="J66" s="60"/>
      <c r="K66" s="276"/>
    </row>
    <row r="67" spans="1:14" ht="24" customHeight="1" x14ac:dyDescent="0.25">
      <c r="A67" s="253"/>
      <c r="B67" s="257" t="s">
        <v>166</v>
      </c>
      <c r="C67" s="258"/>
      <c r="D67" s="258"/>
      <c r="E67" s="258"/>
      <c r="F67" s="44"/>
      <c r="G67" s="44"/>
      <c r="H67" s="44"/>
      <c r="I67" s="45">
        <v>4</v>
      </c>
      <c r="J67" s="60"/>
      <c r="K67" s="276"/>
      <c r="L67" s="29"/>
    </row>
    <row r="68" spans="1:14" ht="24" customHeight="1" thickBot="1" x14ac:dyDescent="0.3">
      <c r="A68" s="253"/>
      <c r="B68" s="259" t="s">
        <v>167</v>
      </c>
      <c r="C68" s="260"/>
      <c r="D68" s="260"/>
      <c r="E68" s="260"/>
      <c r="F68" s="47"/>
      <c r="G68" s="47"/>
      <c r="H68" s="47"/>
      <c r="I68" s="48">
        <v>12</v>
      </c>
      <c r="J68" s="62"/>
      <c r="K68" s="277"/>
    </row>
    <row r="69" spans="1:14" ht="24" customHeight="1" thickBot="1" x14ac:dyDescent="0.3">
      <c r="A69" s="254"/>
      <c r="B69" s="273" t="s">
        <v>146</v>
      </c>
      <c r="C69" s="274"/>
      <c r="D69" s="274"/>
      <c r="E69" s="274"/>
      <c r="F69" s="50">
        <f>SUM(F50:F68)</f>
        <v>0</v>
      </c>
      <c r="G69" s="50">
        <f>IF((SUM(G50:G68))&gt;35,35,SUM(G50:G68))</f>
        <v>0</v>
      </c>
      <c r="H69" s="50">
        <f>IF((SUM(H50:H68))&gt;35,35,SUM(H50:H68))</f>
        <v>0</v>
      </c>
      <c r="I69" s="51">
        <v>35</v>
      </c>
      <c r="J69" s="51">
        <v>10</v>
      </c>
      <c r="K69" s="52"/>
    </row>
    <row r="70" spans="1:14" ht="24" customHeight="1" thickBot="1" x14ac:dyDescent="0.3">
      <c r="A70" s="285" t="str">
        <f>IF(OR(AND(('[1]فرم الف'!E10='[1]Data Base'!N34),H70&lt;120),AND(('[1]فرم الف'!E10='[1]Data Base'!N35),H70&lt;130),AND(('[1]فرم الف'!E10='[1]Data Base'!N34),H70&lt;120),AND(('[1]فرم الف'!E10='[1]Data Base'!N35),H70&lt;130)),'[1]Data Base'!J23,'[1]Data Base'!J17)</f>
        <v>جمع كل</v>
      </c>
      <c r="B70" s="286"/>
      <c r="C70" s="286"/>
      <c r="D70" s="286"/>
      <c r="E70" s="286"/>
      <c r="F70" s="66">
        <f>SUM(F20,F25,F47,F69)</f>
        <v>0</v>
      </c>
      <c r="G70" s="66">
        <f>SUM(H20,G25,G47,G69)</f>
        <v>0</v>
      </c>
      <c r="H70" s="66">
        <f>SUM(H20,H25,H47,H69)</f>
        <v>0</v>
      </c>
      <c r="I70" s="63"/>
      <c r="J70" s="67" t="s">
        <v>168</v>
      </c>
      <c r="K70" s="52"/>
    </row>
    <row r="71" spans="1:14" ht="15" customHeight="1" x14ac:dyDescent="0.25">
      <c r="A71" s="68"/>
      <c r="B71" s="68"/>
      <c r="C71" s="68"/>
      <c r="D71" s="68"/>
      <c r="E71" s="68"/>
      <c r="F71" s="69"/>
      <c r="G71" s="69"/>
      <c r="H71" s="69"/>
      <c r="I71" s="65"/>
      <c r="J71" s="56"/>
      <c r="K71" s="57"/>
    </row>
    <row r="72" spans="1:14" ht="13.5" customHeight="1" x14ac:dyDescent="0.25">
      <c r="A72" s="68"/>
      <c r="B72" s="70"/>
      <c r="C72" s="70"/>
      <c r="D72" s="70"/>
      <c r="E72" s="70"/>
      <c r="F72" s="70"/>
      <c r="G72" s="70"/>
      <c r="H72" s="70"/>
      <c r="I72" s="70"/>
      <c r="J72" s="70"/>
      <c r="K72" s="70"/>
    </row>
    <row r="73" spans="1:14" ht="22.5" customHeight="1" x14ac:dyDescent="0.25">
      <c r="A73" s="287" t="s">
        <v>169</v>
      </c>
      <c r="B73" s="287"/>
      <c r="C73" s="287"/>
      <c r="D73" s="287"/>
      <c r="E73" s="287"/>
      <c r="F73" s="287"/>
      <c r="G73" s="287"/>
      <c r="H73" s="71">
        <f>'[1]فرم الف'!G21</f>
        <v>0</v>
      </c>
      <c r="I73" s="70" t="s">
        <v>170</v>
      </c>
      <c r="J73" s="71">
        <f>'[1]فرم الف'!I21</f>
        <v>0</v>
      </c>
      <c r="K73" s="72" t="s">
        <v>171</v>
      </c>
    </row>
    <row r="74" spans="1:14" ht="22.5" customHeight="1" x14ac:dyDescent="0.25">
      <c r="A74" s="287" t="s">
        <v>172</v>
      </c>
      <c r="B74" s="287"/>
      <c r="C74" s="71" t="str">
        <f>'[1]فرم الف'!H2</f>
        <v/>
      </c>
      <c r="D74" s="287" t="s">
        <v>173</v>
      </c>
      <c r="E74" s="287"/>
      <c r="F74" s="287"/>
      <c r="G74" s="288">
        <f>C6</f>
        <v>0</v>
      </c>
      <c r="H74" s="288"/>
      <c r="I74" s="288"/>
      <c r="J74" s="288"/>
      <c r="K74" s="72" t="s">
        <v>174</v>
      </c>
    </row>
    <row r="75" spans="1:14" ht="22.5" customHeight="1" x14ac:dyDescent="0.25">
      <c r="A75" s="73" t="s">
        <v>175</v>
      </c>
      <c r="B75" s="71">
        <f>H6</f>
        <v>0</v>
      </c>
      <c r="C75" s="289" t="str">
        <f>IF(A70='[1]Data Base'!J17,'[1]Data Base'!A115,'[1]Data Base'!A116)</f>
        <v>تـصــويـب نـمــــود.</v>
      </c>
      <c r="D75" s="289"/>
      <c r="E75" s="74"/>
      <c r="F75" s="74"/>
      <c r="G75" s="74"/>
      <c r="H75" s="74"/>
      <c r="I75" s="74"/>
      <c r="J75" s="74"/>
      <c r="K75" s="36"/>
      <c r="M75" s="75"/>
      <c r="N75" s="75"/>
    </row>
    <row r="76" spans="1:14" ht="0.75" customHeight="1" x14ac:dyDescent="0.25">
      <c r="A76" s="73"/>
      <c r="B76" s="71"/>
      <c r="C76" s="72"/>
      <c r="D76" s="72"/>
      <c r="E76" s="74"/>
      <c r="F76" s="74"/>
      <c r="G76" s="74"/>
      <c r="H76" s="74"/>
      <c r="I76" s="74"/>
      <c r="J76" s="74"/>
      <c r="K76" s="36"/>
      <c r="M76" s="75"/>
      <c r="N76" s="75"/>
    </row>
    <row r="77" spans="1:14" ht="12" hidden="1" customHeight="1" x14ac:dyDescent="0.25">
      <c r="A77" s="73"/>
      <c r="B77" s="71"/>
      <c r="C77" s="72"/>
      <c r="D77" s="72"/>
      <c r="E77" s="74"/>
      <c r="F77" s="74"/>
      <c r="G77" s="74"/>
      <c r="H77" s="74"/>
      <c r="I77" s="74"/>
      <c r="J77" s="74"/>
      <c r="K77" s="36"/>
      <c r="M77" s="75"/>
      <c r="N77" s="75"/>
    </row>
    <row r="78" spans="1:14" ht="4.5" hidden="1" customHeight="1" x14ac:dyDescent="0.25">
      <c r="A78" s="73"/>
      <c r="B78" s="71"/>
      <c r="C78" s="72"/>
      <c r="D78" s="72"/>
      <c r="E78" s="74"/>
      <c r="F78" s="74"/>
      <c r="G78" s="74"/>
      <c r="H78" s="74"/>
      <c r="I78" s="74"/>
      <c r="J78" s="74"/>
      <c r="K78" s="36"/>
    </row>
    <row r="79" spans="1:14" ht="22.5" hidden="1" customHeight="1" x14ac:dyDescent="0.25">
      <c r="A79" s="278" t="s">
        <v>176</v>
      </c>
      <c r="B79" s="278"/>
      <c r="C79" s="278"/>
      <c r="D79" s="278"/>
      <c r="E79" s="278"/>
      <c r="F79" s="278"/>
      <c r="G79" s="278"/>
      <c r="H79" s="278"/>
      <c r="I79" s="278"/>
      <c r="J79" s="278"/>
      <c r="K79" s="278"/>
    </row>
    <row r="80" spans="1:14" ht="20.25" hidden="1" customHeight="1" x14ac:dyDescent="0.25">
      <c r="A80" s="76" t="s">
        <v>177</v>
      </c>
      <c r="B80" s="279">
        <f>C6</f>
        <v>0</v>
      </c>
      <c r="C80" s="279"/>
      <c r="D80" s="279"/>
      <c r="E80" s="280" t="s">
        <v>178</v>
      </c>
      <c r="F80" s="280"/>
      <c r="G80" s="279" t="s">
        <v>179</v>
      </c>
      <c r="H80" s="279"/>
      <c r="I80" s="279"/>
      <c r="J80" s="279"/>
      <c r="K80" s="281"/>
    </row>
    <row r="81" spans="1:11" ht="20.25" hidden="1" customHeight="1" x14ac:dyDescent="0.25">
      <c r="A81" s="282" t="s">
        <v>180</v>
      </c>
      <c r="B81" s="283"/>
      <c r="C81" s="284">
        <f>B75</f>
        <v>0</v>
      </c>
      <c r="D81" s="284"/>
      <c r="E81" s="283" t="s">
        <v>181</v>
      </c>
      <c r="F81" s="283"/>
      <c r="G81" s="283"/>
      <c r="H81" s="283"/>
      <c r="I81" s="77">
        <v>11</v>
      </c>
      <c r="J81" s="78">
        <v>11</v>
      </c>
      <c r="K81" s="79">
        <v>1393</v>
      </c>
    </row>
    <row r="82" spans="1:11" ht="20.25" hidden="1" customHeight="1" x14ac:dyDescent="0.25">
      <c r="A82" s="80"/>
      <c r="B82" s="81">
        <f>'[1]فرم الف'!A13</f>
        <v>0</v>
      </c>
      <c r="C82" s="294" t="s">
        <v>182</v>
      </c>
      <c r="D82" s="294"/>
      <c r="E82" s="295" t="s">
        <v>183</v>
      </c>
      <c r="F82" s="295"/>
      <c r="G82" s="295"/>
      <c r="H82" s="82">
        <v>4</v>
      </c>
      <c r="I82" s="83" t="s">
        <v>184</v>
      </c>
      <c r="J82" s="77">
        <v>1</v>
      </c>
      <c r="K82" s="84" t="s">
        <v>185</v>
      </c>
    </row>
    <row r="83" spans="1:11" ht="20.25" hidden="1" customHeight="1" x14ac:dyDescent="0.25">
      <c r="A83" s="85"/>
      <c r="B83" s="81">
        <f>'[1]فرم الف'!A14</f>
        <v>0</v>
      </c>
      <c r="C83" s="294" t="s">
        <v>186</v>
      </c>
      <c r="D83" s="294"/>
      <c r="E83" s="295" t="s">
        <v>187</v>
      </c>
      <c r="F83" s="295"/>
      <c r="G83" s="295"/>
      <c r="H83" s="81">
        <v>4</v>
      </c>
      <c r="I83" s="83" t="s">
        <v>184</v>
      </c>
      <c r="J83" s="77">
        <v>1</v>
      </c>
      <c r="K83" s="84" t="s">
        <v>185</v>
      </c>
    </row>
    <row r="84" spans="1:11" ht="4.5" hidden="1" customHeight="1" x14ac:dyDescent="0.25">
      <c r="A84" s="86"/>
      <c r="B84" s="87"/>
      <c r="C84" s="88"/>
      <c r="D84" s="88"/>
      <c r="E84" s="88"/>
      <c r="F84" s="89"/>
      <c r="G84" s="89"/>
      <c r="H84" s="87"/>
      <c r="I84" s="90"/>
      <c r="J84" s="90"/>
      <c r="K84" s="91"/>
    </row>
    <row r="85" spans="1:11" ht="22.5" hidden="1" customHeight="1" x14ac:dyDescent="0.25">
      <c r="A85" s="92"/>
      <c r="B85" s="296" t="s">
        <v>188</v>
      </c>
      <c r="C85" s="296"/>
      <c r="D85" s="296"/>
      <c r="E85" s="296"/>
      <c r="F85" s="297">
        <f>H20</f>
        <v>0</v>
      </c>
      <c r="G85" s="297"/>
      <c r="H85" s="93"/>
      <c r="I85" s="93"/>
      <c r="J85" s="94"/>
      <c r="K85" s="95"/>
    </row>
    <row r="86" spans="1:11" ht="4.5" hidden="1" customHeight="1" x14ac:dyDescent="0.25">
      <c r="A86" s="92"/>
      <c r="J86" s="96"/>
      <c r="K86" s="95"/>
    </row>
    <row r="87" spans="1:11" ht="9" hidden="1" customHeight="1" x14ac:dyDescent="0.25">
      <c r="A87" s="92"/>
      <c r="B87" s="290" t="s">
        <v>189</v>
      </c>
      <c r="C87" s="290"/>
      <c r="D87" s="290"/>
      <c r="E87" s="290"/>
      <c r="F87" s="291">
        <f>H25</f>
        <v>0</v>
      </c>
      <c r="G87" s="291"/>
      <c r="J87" s="96"/>
      <c r="K87" s="97"/>
    </row>
    <row r="88" spans="1:11" ht="19.5" hidden="1" customHeight="1" x14ac:dyDescent="0.25">
      <c r="A88" s="92"/>
      <c r="B88" s="98"/>
      <c r="C88" s="292" t="s">
        <v>190</v>
      </c>
      <c r="D88" s="292"/>
      <c r="E88" s="292"/>
      <c r="F88" s="292"/>
      <c r="G88" s="99">
        <f>H21</f>
        <v>0</v>
      </c>
      <c r="J88" s="96"/>
      <c r="K88" s="97"/>
    </row>
    <row r="89" spans="1:11" ht="19.5" hidden="1" customHeight="1" x14ac:dyDescent="0.25">
      <c r="A89" s="92"/>
      <c r="B89" s="98"/>
      <c r="C89" s="293" t="s">
        <v>191</v>
      </c>
      <c r="D89" s="293"/>
      <c r="E89" s="293"/>
      <c r="F89" s="293"/>
      <c r="G89" s="100">
        <f>F22</f>
        <v>0</v>
      </c>
      <c r="J89" s="96"/>
      <c r="K89" s="97"/>
    </row>
    <row r="90" spans="1:11" ht="19.5" hidden="1" customHeight="1" x14ac:dyDescent="0.25">
      <c r="A90" s="92"/>
      <c r="B90" s="98"/>
      <c r="C90" s="293" t="s">
        <v>192</v>
      </c>
      <c r="D90" s="293"/>
      <c r="E90" s="293"/>
      <c r="F90" s="293"/>
      <c r="G90" s="100">
        <f>H23</f>
        <v>0</v>
      </c>
      <c r="J90" s="96"/>
      <c r="K90" s="95"/>
    </row>
    <row r="91" spans="1:11" ht="4.5" hidden="1" customHeight="1" x14ac:dyDescent="0.25">
      <c r="A91" s="92"/>
      <c r="J91" s="96"/>
      <c r="K91" s="95"/>
    </row>
    <row r="92" spans="1:11" ht="21" hidden="1" customHeight="1" x14ac:dyDescent="0.25">
      <c r="A92" s="92"/>
      <c r="B92" s="290" t="s">
        <v>193</v>
      </c>
      <c r="C92" s="290"/>
      <c r="D92" s="290"/>
      <c r="E92" s="290"/>
      <c r="F92" s="101">
        <f>H47</f>
        <v>0</v>
      </c>
      <c r="J92" s="96"/>
      <c r="K92" s="95"/>
    </row>
    <row r="93" spans="1:11" ht="19.5" hidden="1" customHeight="1" x14ac:dyDescent="0.25">
      <c r="A93" s="92"/>
      <c r="B93" s="292" t="s">
        <v>194</v>
      </c>
      <c r="C93" s="292"/>
      <c r="D93" s="292"/>
      <c r="E93" s="292"/>
      <c r="F93" s="292"/>
      <c r="G93" s="99">
        <f>D126</f>
        <v>0</v>
      </c>
      <c r="J93" s="96"/>
      <c r="K93" s="95"/>
    </row>
    <row r="94" spans="1:11" ht="18" hidden="1" customHeight="1" x14ac:dyDescent="0.25">
      <c r="A94" s="92"/>
      <c r="B94" s="292" t="s">
        <v>195</v>
      </c>
      <c r="C94" s="292"/>
      <c r="D94" s="292"/>
      <c r="E94" s="292"/>
      <c r="F94" s="292"/>
      <c r="G94" s="99">
        <f>D128</f>
        <v>0</v>
      </c>
      <c r="J94" s="96"/>
      <c r="K94" s="95"/>
    </row>
    <row r="95" spans="1:11" ht="19.5" hidden="1" customHeight="1" x14ac:dyDescent="0.25">
      <c r="A95" s="92"/>
      <c r="B95" s="292" t="s">
        <v>196</v>
      </c>
      <c r="C95" s="292"/>
      <c r="D95" s="292"/>
      <c r="E95" s="292"/>
      <c r="F95" s="292"/>
      <c r="G95" s="99">
        <f>D129</f>
        <v>0</v>
      </c>
      <c r="J95" s="96"/>
      <c r="K95" s="95"/>
    </row>
    <row r="96" spans="1:11" ht="19.5" hidden="1" customHeight="1" x14ac:dyDescent="0.25">
      <c r="A96" s="92"/>
      <c r="B96" s="292" t="s">
        <v>197</v>
      </c>
      <c r="C96" s="292"/>
      <c r="D96" s="292"/>
      <c r="E96" s="292"/>
      <c r="F96" s="292"/>
      <c r="G96" s="102"/>
      <c r="H96" s="103"/>
      <c r="I96" s="103"/>
      <c r="J96" s="104"/>
      <c r="K96" s="105"/>
    </row>
    <row r="97" spans="1:11" ht="19.5" hidden="1" customHeight="1" x14ac:dyDescent="0.25">
      <c r="A97" s="92"/>
      <c r="B97" s="292" t="s">
        <v>198</v>
      </c>
      <c r="C97" s="292"/>
      <c r="D97" s="292"/>
      <c r="E97" s="292"/>
      <c r="F97" s="292"/>
      <c r="G97" s="102"/>
      <c r="J97" s="96"/>
      <c r="K97" s="97"/>
    </row>
    <row r="98" spans="1:11" ht="19.5" hidden="1" customHeight="1" x14ac:dyDescent="0.25">
      <c r="A98" s="92"/>
      <c r="B98" s="292" t="s">
        <v>199</v>
      </c>
      <c r="C98" s="292"/>
      <c r="D98" s="292"/>
      <c r="E98" s="292"/>
      <c r="F98" s="292"/>
      <c r="G98" s="106">
        <f>H35</f>
        <v>0</v>
      </c>
      <c r="J98" s="96"/>
      <c r="K98" s="97"/>
    </row>
    <row r="99" spans="1:11" ht="19.5" hidden="1" customHeight="1" x14ac:dyDescent="0.25">
      <c r="A99" s="92"/>
      <c r="B99" s="292" t="s">
        <v>200</v>
      </c>
      <c r="C99" s="292"/>
      <c r="D99" s="292"/>
      <c r="E99" s="292"/>
      <c r="F99" s="292"/>
      <c r="G99" s="106">
        <f>H36</f>
        <v>0</v>
      </c>
      <c r="J99" s="96"/>
      <c r="K99" s="97"/>
    </row>
    <row r="100" spans="1:11" ht="19.5" hidden="1" customHeight="1" x14ac:dyDescent="0.25">
      <c r="A100" s="92"/>
      <c r="B100" s="292" t="s">
        <v>201</v>
      </c>
      <c r="C100" s="292"/>
      <c r="D100" s="292"/>
      <c r="E100" s="292"/>
      <c r="F100" s="292"/>
      <c r="G100" s="106">
        <f>H37</f>
        <v>0</v>
      </c>
      <c r="J100" s="96"/>
      <c r="K100" s="97"/>
    </row>
    <row r="101" spans="1:11" ht="19.5" hidden="1" customHeight="1" x14ac:dyDescent="0.25">
      <c r="A101" s="92"/>
      <c r="B101" s="292" t="s">
        <v>202</v>
      </c>
      <c r="C101" s="292"/>
      <c r="D101" s="292"/>
      <c r="E101" s="292"/>
      <c r="F101" s="292"/>
      <c r="G101" s="298">
        <f>H38</f>
        <v>0</v>
      </c>
      <c r="H101" s="298"/>
      <c r="I101" s="298"/>
      <c r="J101" s="96"/>
      <c r="K101" s="97"/>
    </row>
    <row r="102" spans="1:11" ht="19.5" hidden="1" customHeight="1" x14ac:dyDescent="0.25">
      <c r="A102" s="92"/>
      <c r="B102" s="292" t="s">
        <v>203</v>
      </c>
      <c r="C102" s="292"/>
      <c r="D102" s="292"/>
      <c r="E102" s="292"/>
      <c r="F102" s="292"/>
      <c r="G102" s="106">
        <f>H38</f>
        <v>0</v>
      </c>
      <c r="J102" s="96"/>
      <c r="K102" s="97"/>
    </row>
    <row r="103" spans="1:11" ht="19.5" hidden="1" customHeight="1" x14ac:dyDescent="0.25">
      <c r="A103" s="92"/>
      <c r="B103" s="292" t="s">
        <v>204</v>
      </c>
      <c r="C103" s="292"/>
      <c r="D103" s="292"/>
      <c r="E103" s="292"/>
      <c r="F103" s="292"/>
      <c r="G103" s="106">
        <f>H40</f>
        <v>0</v>
      </c>
      <c r="J103" s="96"/>
      <c r="K103" s="97"/>
    </row>
    <row r="104" spans="1:11" ht="19.5" hidden="1" customHeight="1" x14ac:dyDescent="0.25">
      <c r="A104" s="92"/>
      <c r="B104" s="292" t="s">
        <v>205</v>
      </c>
      <c r="C104" s="292"/>
      <c r="D104" s="292"/>
      <c r="E104" s="292"/>
      <c r="F104" s="292"/>
      <c r="G104" s="106">
        <f>F42</f>
        <v>0</v>
      </c>
      <c r="J104" s="96"/>
      <c r="K104" s="97"/>
    </row>
    <row r="105" spans="1:11" ht="16.5" hidden="1" customHeight="1" x14ac:dyDescent="0.25">
      <c r="A105" s="92"/>
      <c r="B105" s="292" t="s">
        <v>206</v>
      </c>
      <c r="C105" s="292"/>
      <c r="D105" s="292"/>
      <c r="E105" s="292"/>
      <c r="F105" s="292"/>
      <c r="G105" s="106">
        <f>F43</f>
        <v>0</v>
      </c>
      <c r="J105" s="96"/>
      <c r="K105" s="97"/>
    </row>
    <row r="106" spans="1:11" ht="19.5" hidden="1" customHeight="1" x14ac:dyDescent="0.25">
      <c r="A106" s="92"/>
      <c r="B106" s="292" t="s">
        <v>207</v>
      </c>
      <c r="C106" s="292"/>
      <c r="D106" s="292"/>
      <c r="E106" s="292"/>
      <c r="F106" s="292"/>
      <c r="G106" s="106">
        <f>H44</f>
        <v>0</v>
      </c>
      <c r="J106" s="96"/>
      <c r="K106" s="97"/>
    </row>
    <row r="107" spans="1:11" ht="19.5" hidden="1" customHeight="1" x14ac:dyDescent="0.25">
      <c r="A107" s="92"/>
      <c r="B107" s="292" t="s">
        <v>208</v>
      </c>
      <c r="C107" s="292"/>
      <c r="D107" s="292"/>
      <c r="E107" s="292"/>
      <c r="F107" s="292"/>
      <c r="G107" s="107">
        <f>'[1]بند 3-15 كسب رتبه در جشنواره ها'!T16</f>
        <v>0</v>
      </c>
      <c r="J107" s="96"/>
      <c r="K107" s="97"/>
    </row>
    <row r="108" spans="1:11" ht="19.5" hidden="1" customHeight="1" x14ac:dyDescent="0.25">
      <c r="A108" s="92"/>
      <c r="B108" s="292" t="s">
        <v>209</v>
      </c>
      <c r="C108" s="292"/>
      <c r="D108" s="292"/>
      <c r="E108" s="292"/>
      <c r="F108" s="292"/>
      <c r="G108" s="106">
        <f>H46</f>
        <v>0</v>
      </c>
      <c r="J108" s="96"/>
      <c r="K108" s="97"/>
    </row>
    <row r="109" spans="1:11" ht="19.5" hidden="1" customHeight="1" x14ac:dyDescent="0.25">
      <c r="A109" s="92"/>
      <c r="B109" s="292" t="s">
        <v>210</v>
      </c>
      <c r="C109" s="292"/>
      <c r="D109" s="292"/>
      <c r="E109" s="292"/>
      <c r="F109" s="292"/>
      <c r="G109" s="102"/>
      <c r="J109" s="96"/>
      <c r="K109" s="97"/>
    </row>
    <row r="110" spans="1:11" ht="4.5" hidden="1" customHeight="1" x14ac:dyDescent="0.25">
      <c r="A110" s="92"/>
      <c r="B110" s="108"/>
      <c r="C110" s="108"/>
      <c r="D110" s="108"/>
      <c r="E110" s="108"/>
      <c r="F110" s="108"/>
      <c r="J110" s="96"/>
      <c r="K110" s="97"/>
    </row>
    <row r="111" spans="1:11" ht="21" hidden="1" customHeight="1" x14ac:dyDescent="0.25">
      <c r="A111" s="92"/>
      <c r="B111" s="290" t="s">
        <v>211</v>
      </c>
      <c r="C111" s="290"/>
      <c r="D111" s="290"/>
      <c r="E111" s="290"/>
      <c r="F111" s="291">
        <f>H69</f>
        <v>0</v>
      </c>
      <c r="G111" s="291"/>
      <c r="J111" s="96"/>
      <c r="K111" s="97"/>
    </row>
    <row r="112" spans="1:11" ht="19.5" hidden="1" customHeight="1" x14ac:dyDescent="0.25">
      <c r="A112" s="92"/>
      <c r="B112" s="292" t="s">
        <v>212</v>
      </c>
      <c r="C112" s="292"/>
      <c r="D112" s="292"/>
      <c r="E112" s="292"/>
      <c r="F112" s="292"/>
      <c r="G112" s="109">
        <f>H50</f>
        <v>0</v>
      </c>
      <c r="J112" s="96"/>
      <c r="K112" s="97"/>
    </row>
    <row r="113" spans="1:14" ht="19.5" hidden="1" customHeight="1" x14ac:dyDescent="0.25">
      <c r="A113" s="92"/>
      <c r="B113" s="292" t="s">
        <v>213</v>
      </c>
      <c r="C113" s="292"/>
      <c r="D113" s="292"/>
      <c r="E113" s="292"/>
      <c r="F113" s="292"/>
      <c r="G113" s="109">
        <f>H52</f>
        <v>0</v>
      </c>
      <c r="J113" s="96"/>
      <c r="K113" s="97"/>
    </row>
    <row r="114" spans="1:14" ht="19.5" hidden="1" customHeight="1" x14ac:dyDescent="0.25">
      <c r="A114" s="92"/>
      <c r="B114" s="292" t="s">
        <v>214</v>
      </c>
      <c r="C114" s="292"/>
      <c r="D114" s="292"/>
      <c r="E114" s="292"/>
      <c r="F114" s="292"/>
      <c r="G114" s="109">
        <f>H54</f>
        <v>0</v>
      </c>
      <c r="J114" s="96"/>
      <c r="K114" s="97"/>
    </row>
    <row r="115" spans="1:14" ht="19.5" hidden="1" customHeight="1" x14ac:dyDescent="0.25">
      <c r="A115" s="110"/>
      <c r="B115" s="292" t="s">
        <v>215</v>
      </c>
      <c r="C115" s="292"/>
      <c r="D115" s="292"/>
      <c r="E115" s="292"/>
      <c r="F115" s="292"/>
      <c r="G115" s="109">
        <f>H57</f>
        <v>0</v>
      </c>
      <c r="H115" s="111"/>
      <c r="I115" s="112"/>
      <c r="J115" s="96"/>
      <c r="K115" s="113"/>
    </row>
    <row r="116" spans="1:14" ht="19.5" hidden="1" customHeight="1" x14ac:dyDescent="0.25">
      <c r="A116" s="110"/>
      <c r="B116" s="292" t="s">
        <v>216</v>
      </c>
      <c r="C116" s="292"/>
      <c r="D116" s="292"/>
      <c r="E116" s="292"/>
      <c r="F116" s="292"/>
      <c r="G116" s="109">
        <f>H58</f>
        <v>0</v>
      </c>
      <c r="H116" s="111"/>
      <c r="I116" s="112"/>
      <c r="J116" s="96"/>
      <c r="K116" s="113"/>
    </row>
    <row r="117" spans="1:14" ht="19.5" hidden="1" customHeight="1" thickBot="1" x14ac:dyDescent="0.3">
      <c r="A117" s="110"/>
      <c r="B117" s="292" t="s">
        <v>217</v>
      </c>
      <c r="C117" s="292"/>
      <c r="D117" s="292"/>
      <c r="E117" s="292"/>
      <c r="F117" s="292"/>
      <c r="G117" s="114">
        <f>H66</f>
        <v>0</v>
      </c>
      <c r="H117" s="115"/>
      <c r="I117" s="116"/>
      <c r="J117" s="117"/>
      <c r="K117" s="113"/>
    </row>
    <row r="118" spans="1:14" ht="5.25" hidden="1" customHeight="1" x14ac:dyDescent="0.25">
      <c r="A118" s="118"/>
      <c r="B118" s="119"/>
      <c r="C118" s="119"/>
      <c r="D118" s="119"/>
      <c r="E118" s="119"/>
      <c r="F118" s="119"/>
      <c r="G118" s="119"/>
      <c r="H118" s="120"/>
      <c r="I118" s="121"/>
      <c r="J118" s="119"/>
      <c r="K118" s="122"/>
    </row>
    <row r="119" spans="1:14" ht="29.25" hidden="1" customHeight="1" thickBot="1" x14ac:dyDescent="0.3">
      <c r="A119" s="123"/>
      <c r="B119" s="299" t="s">
        <v>218</v>
      </c>
      <c r="C119" s="299"/>
      <c r="D119" s="299"/>
      <c r="E119" s="299"/>
      <c r="F119" s="299"/>
      <c r="G119" s="299"/>
      <c r="H119" s="124">
        <f>H70</f>
        <v>0</v>
      </c>
      <c r="I119" s="125"/>
      <c r="J119" s="126"/>
      <c r="K119" s="127"/>
    </row>
    <row r="120" spans="1:14" ht="30" hidden="1" customHeight="1" thickBot="1" x14ac:dyDescent="0.3">
      <c r="A120" s="300" t="s">
        <v>219</v>
      </c>
      <c r="B120" s="300"/>
      <c r="C120" s="300"/>
      <c r="D120" s="300"/>
      <c r="E120" s="300"/>
      <c r="F120" s="300"/>
      <c r="G120" s="300"/>
      <c r="H120" s="300"/>
      <c r="I120" s="300"/>
      <c r="J120" s="300"/>
      <c r="K120" s="300"/>
      <c r="M120" s="29"/>
      <c r="N120" s="29"/>
    </row>
    <row r="121" spans="1:14" ht="25.5" hidden="1" x14ac:dyDescent="0.25">
      <c r="A121" s="301" t="s">
        <v>220</v>
      </c>
      <c r="B121" s="302"/>
      <c r="C121" s="303" t="s">
        <v>87</v>
      </c>
      <c r="D121" s="305" t="s">
        <v>38</v>
      </c>
      <c r="E121" s="305"/>
      <c r="F121" s="307" t="s">
        <v>221</v>
      </c>
      <c r="G121" s="307"/>
      <c r="H121" s="305" t="s">
        <v>222</v>
      </c>
      <c r="I121" s="305"/>
      <c r="J121" s="305" t="s">
        <v>223</v>
      </c>
      <c r="K121" s="313" t="s">
        <v>224</v>
      </c>
    </row>
    <row r="122" spans="1:14" ht="26.25" hidden="1" thickBot="1" x14ac:dyDescent="0.3">
      <c r="A122" s="315">
        <f>H6</f>
        <v>0</v>
      </c>
      <c r="B122" s="316"/>
      <c r="C122" s="304"/>
      <c r="D122" s="306"/>
      <c r="E122" s="306"/>
      <c r="F122" s="308"/>
      <c r="G122" s="308"/>
      <c r="H122" s="306"/>
      <c r="I122" s="306"/>
      <c r="J122" s="306"/>
      <c r="K122" s="314"/>
    </row>
    <row r="123" spans="1:14" ht="39.75" hidden="1" customHeight="1" x14ac:dyDescent="0.25">
      <c r="A123" s="317" t="s">
        <v>225</v>
      </c>
      <c r="B123" s="318"/>
      <c r="C123" s="128">
        <f>'[1]بند3-1مقاله علمي پژوهشيJCRو...'!AA306</f>
        <v>0</v>
      </c>
      <c r="D123" s="319">
        <f>'[1]بند3-1مقاله علمي پژوهشيJCRو...'!S306</f>
        <v>0</v>
      </c>
      <c r="E123" s="319"/>
      <c r="F123" s="320">
        <f>'[1]بند3-1مقاله علمي پژوهشيJCRو...'!AR306</f>
        <v>0</v>
      </c>
      <c r="G123" s="320"/>
      <c r="H123" s="319">
        <f>'[1]بند3-1مقاله علمي پژوهشيJCRو...'!AS306</f>
        <v>0</v>
      </c>
      <c r="I123" s="319"/>
      <c r="J123" s="129"/>
      <c r="K123" s="130" t="e">
        <f>('[1]بند3-1مقاله علمي پژوهشيJCRو...'!AS306*100)/'[1]بند3-1مقاله علمي پژوهشيJCRو...'!S306</f>
        <v>#DIV/0!</v>
      </c>
    </row>
    <row r="124" spans="1:14" ht="39.75" hidden="1" customHeight="1" x14ac:dyDescent="0.25">
      <c r="A124" s="309" t="s">
        <v>226</v>
      </c>
      <c r="B124" s="310"/>
      <c r="C124" s="131">
        <f>'[1]بند3-1مقاله علمي پژوهشيJCRو...'!AH306</f>
        <v>0</v>
      </c>
      <c r="D124" s="311">
        <f>'[1]بند3-1مقاله علمي پژوهشيJCRو...'!AY306</f>
        <v>0</v>
      </c>
      <c r="E124" s="311"/>
      <c r="F124" s="312">
        <f>'[1]بند3-1مقاله علمي پژوهشيJCRو...'!AZ306</f>
        <v>0</v>
      </c>
      <c r="G124" s="312"/>
      <c r="H124" s="311">
        <f>'[1]بند3-1مقاله علمي پژوهشيJCRو...'!BA306</f>
        <v>0</v>
      </c>
      <c r="I124" s="311"/>
      <c r="J124" s="132" t="e">
        <f>(D124*100)/D123</f>
        <v>#DIV/0!</v>
      </c>
      <c r="K124" s="133" t="e">
        <f>(H124*100)/D123</f>
        <v>#DIV/0!</v>
      </c>
    </row>
    <row r="125" spans="1:14" ht="39.75" hidden="1" customHeight="1" x14ac:dyDescent="0.25">
      <c r="A125" s="309" t="s">
        <v>227</v>
      </c>
      <c r="B125" s="310"/>
      <c r="C125" s="131">
        <f>'[1]بند3-1مقاله علمي پژوهشيJCRو...'!AI306</f>
        <v>0</v>
      </c>
      <c r="D125" s="311">
        <f>'[1]بند3-1مقاله علمي پژوهشيJCRو...'!BE306</f>
        <v>0</v>
      </c>
      <c r="E125" s="311"/>
      <c r="F125" s="312">
        <f>'[1]بند3-1مقاله علمي پژوهشيJCRو...'!BF306</f>
        <v>0</v>
      </c>
      <c r="G125" s="312"/>
      <c r="H125" s="311">
        <f>'[1]بند3-1مقاله علمي پژوهشيJCRو...'!BG306</f>
        <v>0</v>
      </c>
      <c r="I125" s="311"/>
      <c r="J125" s="132" t="e">
        <f>(D125*100)/D123</f>
        <v>#DIV/0!</v>
      </c>
      <c r="K125" s="133" t="e">
        <f>(H125*100)/D123</f>
        <v>#DIV/0!</v>
      </c>
    </row>
    <row r="126" spans="1:14" ht="39.75" hidden="1" customHeight="1" x14ac:dyDescent="0.25">
      <c r="A126" s="309" t="s">
        <v>228</v>
      </c>
      <c r="B126" s="310"/>
      <c r="C126" s="131">
        <f>'[1]بند3-1مقاله علمي پژوهشيJCRو...'!AJ306</f>
        <v>0</v>
      </c>
      <c r="D126" s="311">
        <f>'[1]بند3-1مقاله علمي پژوهشيJCRو...'!BK306</f>
        <v>0</v>
      </c>
      <c r="E126" s="311"/>
      <c r="F126" s="312">
        <f>'[1]بند3-1مقاله علمي پژوهشيJCRو...'!BL306</f>
        <v>0</v>
      </c>
      <c r="G126" s="312"/>
      <c r="H126" s="311">
        <f>'[1]بند3-1مقاله علمي پژوهشيJCRو...'!BM306</f>
        <v>0</v>
      </c>
      <c r="I126" s="311"/>
      <c r="J126" s="132" t="e">
        <f>(D126*100)/D123</f>
        <v>#DIV/0!</v>
      </c>
      <c r="K126" s="134" t="e">
        <f>(H126*100)/D123</f>
        <v>#DIV/0!</v>
      </c>
    </row>
    <row r="127" spans="1:14" ht="0.75" hidden="1" customHeight="1" x14ac:dyDescent="0.25">
      <c r="A127" s="309" t="s">
        <v>229</v>
      </c>
      <c r="B127" s="310"/>
      <c r="C127" s="135">
        <f>'[1]بند3-1مقاله علمي پژوهشيJCRو...'!AK306</f>
        <v>0</v>
      </c>
      <c r="D127" s="311">
        <f>'[1]بند3-1مقاله علمي پژوهشيJCRو...'!BQ306</f>
        <v>0</v>
      </c>
      <c r="E127" s="311"/>
      <c r="F127" s="312">
        <f>'[1]بند3-1مقاله علمي پژوهشيJCRو...'!BR306</f>
        <v>0</v>
      </c>
      <c r="G127" s="312"/>
      <c r="H127" s="311">
        <f>'[1]بند3-1مقاله علمي پژوهشيJCRو...'!BS306</f>
        <v>0</v>
      </c>
      <c r="I127" s="311"/>
      <c r="J127" s="136" t="e">
        <f>(D127*100)/D123</f>
        <v>#DIV/0!</v>
      </c>
      <c r="K127" s="134" t="e">
        <f>(H127*100)/D123</f>
        <v>#DIV/0!</v>
      </c>
      <c r="L127" s="29"/>
      <c r="M127" s="29"/>
      <c r="N127" s="29"/>
    </row>
    <row r="128" spans="1:14" ht="39.75" hidden="1" customHeight="1" x14ac:dyDescent="0.25">
      <c r="A128" s="309" t="s">
        <v>230</v>
      </c>
      <c r="B128" s="310"/>
      <c r="C128" s="137">
        <f>'[1]بند3-1مقاله علمي پژوهشيJCRو...'!AL306</f>
        <v>0</v>
      </c>
      <c r="D128" s="311">
        <f>'[1]بند3-1مقاله علمي پژوهشيJCRو...'!BW306</f>
        <v>0</v>
      </c>
      <c r="E128" s="311"/>
      <c r="F128" s="312">
        <f>'[1]بند3-1مقاله علمي پژوهشيJCRو...'!BX306</f>
        <v>0</v>
      </c>
      <c r="G128" s="312"/>
      <c r="H128" s="311">
        <f>'[1]بند3-1مقاله علمي پژوهشيJCRو...'!BY306</f>
        <v>0</v>
      </c>
      <c r="I128" s="311"/>
      <c r="J128" s="132" t="e">
        <f>(D128*100)/D123</f>
        <v>#DIV/0!</v>
      </c>
      <c r="K128" s="133" t="e">
        <f>(H128*100)/D123</f>
        <v>#DIV/0!</v>
      </c>
      <c r="L128" s="29"/>
      <c r="M128" s="29"/>
      <c r="N128" s="29"/>
    </row>
    <row r="129" spans="1:11" ht="39.75" hidden="1" customHeight="1" thickBot="1" x14ac:dyDescent="0.3">
      <c r="A129" s="321" t="s">
        <v>231</v>
      </c>
      <c r="B129" s="322"/>
      <c r="C129" s="137">
        <f>'[1]بند3-1مقاله علمي پژوهشيJCRو...'!AM306</f>
        <v>0</v>
      </c>
      <c r="D129" s="311">
        <f>'[1]بند3-1مقاله علمي پژوهشيJCRو...'!CC306</f>
        <v>0</v>
      </c>
      <c r="E129" s="311"/>
      <c r="F129" s="312">
        <f>'[1]بند3-1مقاله علمي پژوهشيJCRو...'!CD306</f>
        <v>0</v>
      </c>
      <c r="G129" s="312"/>
      <c r="H129" s="311">
        <f>'[1]بند3-1مقاله علمي پژوهشيJCRو...'!CE306</f>
        <v>0</v>
      </c>
      <c r="I129" s="311"/>
      <c r="J129" s="132" t="e">
        <f>(D129*100)/D123</f>
        <v>#DIV/0!</v>
      </c>
      <c r="K129" s="133" t="e">
        <f>(H129*100)/D123</f>
        <v>#DIV/0!</v>
      </c>
    </row>
    <row r="130" spans="1:11" ht="33" hidden="1" customHeight="1" thickBot="1" x14ac:dyDescent="0.3">
      <c r="A130" s="328" t="s">
        <v>232</v>
      </c>
      <c r="B130" s="329"/>
      <c r="C130" s="330"/>
      <c r="D130" s="331">
        <f>D123/H83</f>
        <v>0</v>
      </c>
      <c r="E130" s="331"/>
      <c r="F130" s="332" t="s">
        <v>233</v>
      </c>
      <c r="G130" s="333"/>
      <c r="H130" s="333"/>
      <c r="I130" s="333"/>
      <c r="J130" s="334"/>
      <c r="K130" s="138" t="e">
        <f>D123/C123</f>
        <v>#DIV/0!</v>
      </c>
    </row>
    <row r="131" spans="1:11" ht="12" hidden="1" customHeight="1" x14ac:dyDescent="0.25">
      <c r="A131" s="139"/>
      <c r="B131" s="139"/>
      <c r="C131" s="140"/>
      <c r="D131" s="141"/>
      <c r="E131" s="141"/>
      <c r="F131" s="140"/>
      <c r="G131" s="140"/>
      <c r="H131" s="141"/>
      <c r="I131" s="141"/>
      <c r="J131" s="142"/>
      <c r="K131" s="143"/>
    </row>
    <row r="132" spans="1:11" ht="24" hidden="1" customHeight="1" x14ac:dyDescent="0.25">
      <c r="A132" s="323" t="s">
        <v>234</v>
      </c>
      <c r="B132" s="323"/>
      <c r="C132" s="140"/>
      <c r="D132" s="141"/>
      <c r="E132" s="141"/>
      <c r="F132" s="140"/>
      <c r="G132" s="140"/>
      <c r="H132" s="141"/>
      <c r="I132" s="141"/>
      <c r="J132" s="142"/>
      <c r="K132" s="143"/>
    </row>
    <row r="133" spans="1:11" ht="30.75" hidden="1" customHeight="1" x14ac:dyDescent="0.25">
      <c r="A133" s="139"/>
      <c r="B133" s="325" t="s">
        <v>235</v>
      </c>
      <c r="C133" s="325"/>
      <c r="D133" s="325"/>
      <c r="E133" s="325"/>
      <c r="F133" s="325"/>
      <c r="G133" s="325"/>
      <c r="H133" s="144">
        <f>'[1]بند3-1مقاله علمي پژوهشيJCRو...'!AC306</f>
        <v>0</v>
      </c>
      <c r="I133" s="326" t="s">
        <v>236</v>
      </c>
      <c r="J133" s="326"/>
      <c r="K133" s="326"/>
    </row>
    <row r="134" spans="1:11" ht="17.25" hidden="1" customHeight="1" x14ac:dyDescent="0.25">
      <c r="A134" s="323" t="s">
        <v>237</v>
      </c>
      <c r="B134" s="323"/>
      <c r="C134" s="324"/>
      <c r="D134" s="324"/>
      <c r="E134" s="324"/>
      <c r="F134" s="324"/>
      <c r="G134" s="324"/>
      <c r="K134" s="29"/>
    </row>
    <row r="135" spans="1:11" ht="20.25" hidden="1" customHeight="1" x14ac:dyDescent="0.25">
      <c r="A135" s="145"/>
      <c r="B135" s="325" t="s">
        <v>238</v>
      </c>
      <c r="C135" s="325"/>
      <c r="D135" s="325"/>
      <c r="E135" s="325"/>
      <c r="F135" s="325"/>
      <c r="G135" s="325"/>
      <c r="H135" s="146">
        <f>'[1]بند3-1مقاله علمي پژوهشيJCRو...'!AB306</f>
        <v>0</v>
      </c>
      <c r="I135" s="326" t="s">
        <v>239</v>
      </c>
      <c r="J135" s="326"/>
      <c r="K135" s="326"/>
    </row>
    <row r="136" spans="1:11" ht="19.5" hidden="1" customHeight="1" x14ac:dyDescent="0.25">
      <c r="A136" s="323" t="s">
        <v>240</v>
      </c>
      <c r="B136" s="323"/>
      <c r="C136" s="146"/>
      <c r="D136" s="146"/>
      <c r="E136" s="146"/>
      <c r="F136" s="146"/>
      <c r="G136" s="146"/>
      <c r="H136" s="146"/>
      <c r="I136" s="147"/>
      <c r="J136" s="146"/>
      <c r="K136" s="146"/>
    </row>
    <row r="137" spans="1:11" ht="20.25" hidden="1" customHeight="1" x14ac:dyDescent="0.25">
      <c r="A137" s="146"/>
      <c r="B137" s="325" t="s">
        <v>241</v>
      </c>
      <c r="C137" s="325"/>
      <c r="D137" s="325"/>
      <c r="E137" s="325"/>
      <c r="F137" s="325"/>
      <c r="G137" s="325"/>
      <c r="H137" s="325"/>
      <c r="I137" s="146">
        <f>C126</f>
        <v>0</v>
      </c>
      <c r="J137" s="327" t="s">
        <v>242</v>
      </c>
      <c r="K137" s="327"/>
    </row>
    <row r="138" spans="1:11" ht="21.75" hidden="1" customHeight="1" x14ac:dyDescent="0.25">
      <c r="A138" s="145">
        <f>'[1]بند3-1مقاله علمي پژوهشيJCRو...'!AD306</f>
        <v>0</v>
      </c>
      <c r="B138" s="324" t="s">
        <v>243</v>
      </c>
      <c r="C138" s="324"/>
      <c r="D138" s="324"/>
      <c r="E138" s="148">
        <f>'[1]بند3-1مقاله علمي پژوهشيJCRو...'!AE306</f>
        <v>0</v>
      </c>
      <c r="F138" s="324" t="s">
        <v>244</v>
      </c>
      <c r="G138" s="324"/>
      <c r="H138" s="30">
        <f>'[1]بند3-1مقاله علمي پژوهشيJCRو...'!AF306</f>
        <v>0</v>
      </c>
      <c r="I138" s="327" t="s">
        <v>245</v>
      </c>
      <c r="J138" s="327"/>
      <c r="K138" s="327"/>
    </row>
    <row r="139" spans="1:11" ht="15" hidden="1" customHeight="1" x14ac:dyDescent="0.25">
      <c r="A139" s="324" t="s">
        <v>246</v>
      </c>
      <c r="B139" s="324"/>
      <c r="C139" s="324"/>
      <c r="D139" s="324"/>
      <c r="E139" s="148">
        <f>'[1]بند3-1مقاله علمي پژوهشيJCRو...'!AG306</f>
        <v>0</v>
      </c>
      <c r="F139" s="326" t="s">
        <v>247</v>
      </c>
      <c r="G139" s="326"/>
      <c r="H139" s="149"/>
      <c r="I139" s="149"/>
      <c r="J139" s="149"/>
      <c r="K139" s="149"/>
    </row>
    <row r="140" spans="1:11" ht="26.25" hidden="1" customHeight="1" x14ac:dyDescent="0.25">
      <c r="A140" s="145"/>
      <c r="B140" s="145"/>
      <c r="C140" s="145"/>
      <c r="D140" s="145"/>
      <c r="E140" s="148"/>
      <c r="F140" s="150"/>
      <c r="G140" s="150"/>
      <c r="H140" s="149"/>
      <c r="I140" s="149"/>
      <c r="J140" s="149"/>
      <c r="K140" s="149"/>
    </row>
    <row r="141" spans="1:11" ht="23.25" hidden="1" customHeight="1" x14ac:dyDescent="0.45">
      <c r="A141" s="151"/>
      <c r="F141" s="152" t="s">
        <v>248</v>
      </c>
    </row>
    <row r="142" spans="1:11" ht="29.25" hidden="1" customHeight="1" x14ac:dyDescent="0.25">
      <c r="A142" s="151"/>
      <c r="B142" s="151"/>
      <c r="C142" s="336">
        <f>'[1]فرم ب - 3'!I8</f>
        <v>0</v>
      </c>
      <c r="D142" s="336"/>
      <c r="E142" s="336"/>
      <c r="F142" s="336"/>
      <c r="G142" s="336"/>
      <c r="H142" s="336"/>
      <c r="I142" s="336"/>
      <c r="J142" s="336"/>
    </row>
    <row r="143" spans="1:11" ht="29.25" hidden="1" customHeight="1" x14ac:dyDescent="0.25">
      <c r="A143" s="74"/>
      <c r="B143" s="335" t="s">
        <v>249</v>
      </c>
      <c r="C143" s="335"/>
      <c r="D143" s="336" t="str">
        <f>E4</f>
        <v>گروه مهندسی و معماری</v>
      </c>
      <c r="E143" s="336"/>
      <c r="F143" s="336"/>
      <c r="G143" s="336"/>
      <c r="H143" s="336"/>
      <c r="I143" s="337" t="s">
        <v>250</v>
      </c>
      <c r="J143" s="337"/>
      <c r="K143" s="337"/>
    </row>
    <row r="144" spans="1:11" ht="19.5" customHeight="1" x14ac:dyDescent="0.25">
      <c r="A144" s="151"/>
      <c r="B144" s="151"/>
      <c r="C144" s="151"/>
      <c r="D144" s="151"/>
      <c r="E144" s="151"/>
      <c r="F144" s="151"/>
      <c r="G144" s="151"/>
      <c r="H144" s="151"/>
    </row>
    <row r="145" spans="1:8" ht="23.25" customHeight="1" x14ac:dyDescent="0.25">
      <c r="A145" s="151"/>
      <c r="B145" s="151"/>
      <c r="C145" s="151"/>
      <c r="D145" s="151"/>
      <c r="E145" s="151"/>
      <c r="F145" s="151"/>
      <c r="G145" s="151"/>
      <c r="H145" s="151"/>
    </row>
    <row r="146" spans="1:8" ht="23.25" customHeight="1" x14ac:dyDescent="0.25">
      <c r="A146" s="74"/>
      <c r="B146" s="74"/>
      <c r="C146" s="74"/>
      <c r="D146" s="74"/>
      <c r="E146" s="74"/>
      <c r="F146" s="74"/>
      <c r="G146" s="74"/>
      <c r="H146" s="74"/>
    </row>
    <row r="147" spans="1:8" ht="23.25" customHeight="1" x14ac:dyDescent="0.25">
      <c r="A147" s="74"/>
      <c r="B147" s="74"/>
      <c r="C147" s="74"/>
      <c r="D147" s="74"/>
      <c r="E147" s="74"/>
      <c r="F147" s="74"/>
      <c r="G147" s="74"/>
      <c r="H147" s="74"/>
    </row>
    <row r="148" spans="1:8" ht="23.25" customHeight="1" x14ac:dyDescent="0.25">
      <c r="A148" s="74"/>
      <c r="B148" s="74"/>
      <c r="C148" s="74"/>
      <c r="D148" s="74"/>
      <c r="E148" s="74"/>
      <c r="F148" s="74"/>
      <c r="G148" s="74"/>
      <c r="H148" s="74"/>
    </row>
    <row r="149" spans="1:8" ht="23.25" customHeight="1" x14ac:dyDescent="0.25">
      <c r="A149" s="151"/>
      <c r="B149" s="151"/>
    </row>
    <row r="150" spans="1:8" ht="23.25" customHeight="1" x14ac:dyDescent="0.25">
      <c r="A150" s="151"/>
      <c r="B150" s="151"/>
    </row>
    <row r="151" spans="1:8" ht="23.25" customHeight="1" x14ac:dyDescent="0.25"/>
    <row r="152" spans="1:8" ht="23.25" customHeight="1" x14ac:dyDescent="0.25"/>
    <row r="153" spans="1:8" ht="23.25" customHeight="1" x14ac:dyDescent="0.25"/>
    <row r="154" spans="1:8" ht="23.25" customHeight="1" x14ac:dyDescent="0.25"/>
    <row r="155" spans="1:8" ht="23.25" customHeight="1" x14ac:dyDescent="0.25"/>
    <row r="156" spans="1:8" ht="23.25" customHeight="1" x14ac:dyDescent="0.25"/>
    <row r="157" spans="1:8" ht="23.25" customHeight="1" x14ac:dyDescent="0.25"/>
    <row r="158" spans="1:8" ht="23.25" customHeight="1" x14ac:dyDescent="0.25"/>
    <row r="159" spans="1:8" ht="23.25" customHeight="1" x14ac:dyDescent="0.25"/>
  </sheetData>
  <sheetProtection selectLockedCells="1"/>
  <mergeCells count="201">
    <mergeCell ref="B143:C143"/>
    <mergeCell ref="D143:H143"/>
    <mergeCell ref="I143:K143"/>
    <mergeCell ref="B138:D138"/>
    <mergeCell ref="F138:G138"/>
    <mergeCell ref="I138:K138"/>
    <mergeCell ref="A139:D139"/>
    <mergeCell ref="F139:G139"/>
    <mergeCell ref="C142:J142"/>
    <mergeCell ref="A134:B134"/>
    <mergeCell ref="C134:G134"/>
    <mergeCell ref="B135:G135"/>
    <mergeCell ref="I135:K135"/>
    <mergeCell ref="A136:B136"/>
    <mergeCell ref="B137:H137"/>
    <mergeCell ref="J137:K137"/>
    <mergeCell ref="A130:C130"/>
    <mergeCell ref="D130:E130"/>
    <mergeCell ref="F130:J130"/>
    <mergeCell ref="A132:B132"/>
    <mergeCell ref="B133:G133"/>
    <mergeCell ref="I133:K133"/>
    <mergeCell ref="A128:B128"/>
    <mergeCell ref="D128:E128"/>
    <mergeCell ref="F128:G128"/>
    <mergeCell ref="H128:I128"/>
    <mergeCell ref="A129:B129"/>
    <mergeCell ref="D129:E129"/>
    <mergeCell ref="F129:G129"/>
    <mergeCell ref="H129:I129"/>
    <mergeCell ref="A126:B126"/>
    <mergeCell ref="D126:E126"/>
    <mergeCell ref="F126:G126"/>
    <mergeCell ref="H126:I126"/>
    <mergeCell ref="A127:B127"/>
    <mergeCell ref="D127:E127"/>
    <mergeCell ref="F127:G127"/>
    <mergeCell ref="H127:I127"/>
    <mergeCell ref="A124:B124"/>
    <mergeCell ref="D124:E124"/>
    <mergeCell ref="F124:G124"/>
    <mergeCell ref="H124:I124"/>
    <mergeCell ref="A125:B125"/>
    <mergeCell ref="D125:E125"/>
    <mergeCell ref="F125:G125"/>
    <mergeCell ref="H125:I125"/>
    <mergeCell ref="K121:K122"/>
    <mergeCell ref="A122:B122"/>
    <mergeCell ref="A123:B123"/>
    <mergeCell ref="D123:E123"/>
    <mergeCell ref="F123:G123"/>
    <mergeCell ref="H123:I123"/>
    <mergeCell ref="B116:F116"/>
    <mergeCell ref="B117:F117"/>
    <mergeCell ref="B119:G119"/>
    <mergeCell ref="A120:K120"/>
    <mergeCell ref="A121:B121"/>
    <mergeCell ref="C121:C122"/>
    <mergeCell ref="D121:E122"/>
    <mergeCell ref="F121:G122"/>
    <mergeCell ref="H121:I122"/>
    <mergeCell ref="J121:J122"/>
    <mergeCell ref="B111:E111"/>
    <mergeCell ref="F111:G111"/>
    <mergeCell ref="B112:F112"/>
    <mergeCell ref="B113:F113"/>
    <mergeCell ref="B114:F114"/>
    <mergeCell ref="B115:F115"/>
    <mergeCell ref="B104:F104"/>
    <mergeCell ref="B105:F105"/>
    <mergeCell ref="B106:F106"/>
    <mergeCell ref="B107:F107"/>
    <mergeCell ref="B108:F108"/>
    <mergeCell ref="B109:F109"/>
    <mergeCell ref="B99:F99"/>
    <mergeCell ref="B100:F100"/>
    <mergeCell ref="B101:F101"/>
    <mergeCell ref="G101:I101"/>
    <mergeCell ref="B102:F102"/>
    <mergeCell ref="B103:F103"/>
    <mergeCell ref="B93:F93"/>
    <mergeCell ref="B94:F94"/>
    <mergeCell ref="B95:F95"/>
    <mergeCell ref="B96:F96"/>
    <mergeCell ref="B97:F97"/>
    <mergeCell ref="B98:F98"/>
    <mergeCell ref="B87:E87"/>
    <mergeCell ref="F87:G87"/>
    <mergeCell ref="C88:F88"/>
    <mergeCell ref="C89:F89"/>
    <mergeCell ref="C90:F90"/>
    <mergeCell ref="B92:E92"/>
    <mergeCell ref="C82:D82"/>
    <mergeCell ref="E82:G82"/>
    <mergeCell ref="C83:D83"/>
    <mergeCell ref="E83:G83"/>
    <mergeCell ref="B85:E85"/>
    <mergeCell ref="F85:G85"/>
    <mergeCell ref="A79:K79"/>
    <mergeCell ref="B80:D80"/>
    <mergeCell ref="E80:F80"/>
    <mergeCell ref="G80:K80"/>
    <mergeCell ref="A81:B81"/>
    <mergeCell ref="C81:D81"/>
    <mergeCell ref="E81:H81"/>
    <mergeCell ref="A70:E70"/>
    <mergeCell ref="A73:G73"/>
    <mergeCell ref="A74:B74"/>
    <mergeCell ref="D74:F74"/>
    <mergeCell ref="G74:J74"/>
    <mergeCell ref="C75:D75"/>
    <mergeCell ref="K60:K68"/>
    <mergeCell ref="B61:E61"/>
    <mergeCell ref="B62:E62"/>
    <mergeCell ref="B63:E63"/>
    <mergeCell ref="B64:E64"/>
    <mergeCell ref="B65:E65"/>
    <mergeCell ref="B66:E66"/>
    <mergeCell ref="B67:E67"/>
    <mergeCell ref="B68:E68"/>
    <mergeCell ref="K51:K58"/>
    <mergeCell ref="B52:E52"/>
    <mergeCell ref="B53:E53"/>
    <mergeCell ref="B54:E54"/>
    <mergeCell ref="B55:E55"/>
    <mergeCell ref="B56:E56"/>
    <mergeCell ref="B57:E57"/>
    <mergeCell ref="B58:E58"/>
    <mergeCell ref="B45:E45"/>
    <mergeCell ref="B46:E46"/>
    <mergeCell ref="B47:E47"/>
    <mergeCell ref="B49:E49"/>
    <mergeCell ref="A50:A69"/>
    <mergeCell ref="B50:E50"/>
    <mergeCell ref="B51:E51"/>
    <mergeCell ref="B59:E59"/>
    <mergeCell ref="B60:E60"/>
    <mergeCell ref="B69:E69"/>
    <mergeCell ref="G42:G43"/>
    <mergeCell ref="H42:H43"/>
    <mergeCell ref="I42:I43"/>
    <mergeCell ref="K29:K37"/>
    <mergeCell ref="B30:E30"/>
    <mergeCell ref="B31:E31"/>
    <mergeCell ref="B32:E32"/>
    <mergeCell ref="B33:E33"/>
    <mergeCell ref="B34:E34"/>
    <mergeCell ref="J42:J43"/>
    <mergeCell ref="B43:E43"/>
    <mergeCell ref="B44:E44"/>
    <mergeCell ref="B35:E35"/>
    <mergeCell ref="B36:E36"/>
    <mergeCell ref="B37:E37"/>
    <mergeCell ref="B38:E38"/>
    <mergeCell ref="B39:E39"/>
    <mergeCell ref="K39:K46"/>
    <mergeCell ref="B40:E40"/>
    <mergeCell ref="F40:F41"/>
    <mergeCell ref="B41:E41"/>
    <mergeCell ref="B42:E42"/>
    <mergeCell ref="A21:A25"/>
    <mergeCell ref="B21:E21"/>
    <mergeCell ref="B22:E22"/>
    <mergeCell ref="B23:E23"/>
    <mergeCell ref="B24:E24"/>
    <mergeCell ref="B25:E25"/>
    <mergeCell ref="B27:E27"/>
    <mergeCell ref="A28:A47"/>
    <mergeCell ref="B28:E28"/>
    <mergeCell ref="B29:E29"/>
    <mergeCell ref="B9:E9"/>
    <mergeCell ref="A10:A20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A6:B6"/>
    <mergeCell ref="C6:D6"/>
    <mergeCell ref="E6:G6"/>
    <mergeCell ref="H6:I6"/>
    <mergeCell ref="J6:K6"/>
    <mergeCell ref="A7:B7"/>
    <mergeCell ref="C7:E7"/>
    <mergeCell ref="F7:K7"/>
    <mergeCell ref="A2:K2"/>
    <mergeCell ref="G3:H3"/>
    <mergeCell ref="A4:D4"/>
    <mergeCell ref="E4:I4"/>
    <mergeCell ref="J4:K4"/>
    <mergeCell ref="A5:B5"/>
    <mergeCell ref="C5:D5"/>
    <mergeCell ref="E5:F5"/>
    <mergeCell ref="G5:H5"/>
    <mergeCell ref="I5:K5"/>
  </mergeCells>
  <conditionalFormatting sqref="A70:E70">
    <cfRule type="containsErrors" dxfId="17" priority="13">
      <formula>ISERROR(A70)</formula>
    </cfRule>
  </conditionalFormatting>
  <conditionalFormatting sqref="C75:D77">
    <cfRule type="containsErrors" dxfId="14" priority="10">
      <formula>ISERROR(C75)</formula>
    </cfRule>
  </conditionalFormatting>
  <conditionalFormatting sqref="F10:H25 F28:H40 F42:H42 F43 F44:H47">
    <cfRule type="containsErrors" dxfId="13" priority="16">
      <formula>ISERROR(F10)</formula>
    </cfRule>
  </conditionalFormatting>
  <conditionalFormatting sqref="F50:H70">
    <cfRule type="containsErrors" dxfId="12" priority="14">
      <formula>ISERROR(F50)</formula>
    </cfRule>
  </conditionalFormatting>
  <conditionalFormatting sqref="G96:G97">
    <cfRule type="containsBlanks" dxfId="11" priority="1">
      <formula>LEN(TRIM(G96))=0</formula>
    </cfRule>
  </conditionalFormatting>
  <conditionalFormatting sqref="G109">
    <cfRule type="containsBlanks" dxfId="10" priority="2">
      <formula>LEN(TRIM(G109))=0</formula>
    </cfRule>
  </conditionalFormatting>
  <conditionalFormatting sqref="G25:H25">
    <cfRule type="cellIs" dxfId="9" priority="20" operator="lessThan">
      <formula>20</formula>
    </cfRule>
  </conditionalFormatting>
  <conditionalFormatting sqref="G41:H41">
    <cfRule type="containsErrors" dxfId="8" priority="15">
      <formula>ISERROR(G41)</formula>
    </cfRule>
  </conditionalFormatting>
  <conditionalFormatting sqref="G50:H50">
    <cfRule type="cellIs" dxfId="7" priority="12" operator="lessThan">
      <formula>5</formula>
    </cfRule>
  </conditionalFormatting>
  <conditionalFormatting sqref="G69:H69">
    <cfRule type="cellIs" dxfId="6" priority="11" operator="lessThan">
      <formula>10</formula>
    </cfRule>
  </conditionalFormatting>
  <conditionalFormatting sqref="H20">
    <cfRule type="cellIs" dxfId="5" priority="17" operator="lessThan">
      <formula>10</formula>
    </cfRule>
  </conditionalFormatting>
  <conditionalFormatting sqref="J123:K129">
    <cfRule type="containsErrors" dxfId="4" priority="4">
      <formula>ISERROR(J123)</formula>
    </cfRule>
  </conditionalFormatting>
  <conditionalFormatting sqref="J131:K132">
    <cfRule type="containsErrors" dxfId="3" priority="6">
      <formula>ISERROR(J131)</formula>
    </cfRule>
  </conditionalFormatting>
  <conditionalFormatting sqref="K29:K37 K39:K46 K51:K58 K60:K68">
    <cfRule type="containsErrors" dxfId="1" priority="9">
      <formula>ISERROR(K29)</formula>
    </cfRule>
  </conditionalFormatting>
  <conditionalFormatting sqref="K130">
    <cfRule type="containsErrors" dxfId="0" priority="3">
      <formula>ISERROR(K130)</formula>
    </cfRule>
  </conditionalFormatting>
  <printOptions horizontalCentered="1" verticalCentered="1"/>
  <pageMargins left="0" right="0.39370078740157499" top="0" bottom="0" header="0" footer="0"/>
  <pageSetup paperSize="9" orientation="portrait" r:id="rId1"/>
  <rowBreaks count="3" manualBreakCount="3">
    <brk id="26" max="16383" man="1"/>
    <brk id="48" max="16383" man="1"/>
    <brk id="75" max="16383" man="1"/>
  </row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8" operator="containsText" id="{89AEFB5B-3C2E-413F-9559-9BBBFA621AB5}">
            <xm:f>NOT(ISERROR(SEARCH($A$70,A70)))</xm:f>
            <xm:f>$A$70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A70:A72</xm:sqref>
        </x14:conditionalFormatting>
        <x14:conditionalFormatting xmlns:xm="http://schemas.microsoft.com/office/excel/2006/main">
          <x14:cfRule type="cellIs" priority="8" operator="equal" id="{0AB01EEB-08C3-456C-BA27-68510D56B5C1}">
            <xm:f>'\E\Ertegha\فرم\Ertegha\Arshive\[Samee sys Upgread.xlsx]Data Base'!#REF!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B20:E20</xm:sqref>
        </x14:conditionalFormatting>
        <x14:conditionalFormatting xmlns:xm="http://schemas.microsoft.com/office/excel/2006/main">
          <x14:cfRule type="containsText" priority="19" operator="containsText" id="{0C580571-0F1E-4C7F-B07E-69FEDEE92379}">
            <xm:f>NOT(ISERROR(SEARCH($B$25,B25)))</xm:f>
            <xm:f>$B$25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B25:E25</xm:sqref>
        </x14:conditionalFormatting>
        <x14:conditionalFormatting xmlns:xm="http://schemas.microsoft.com/office/excel/2006/main">
          <x14:cfRule type="cellIs" priority="7" operator="equal" id="{82BE3365-6668-4979-BE1B-E9FC30B51049}">
            <xm:f>'\E\Ertegha\فرم\Ertegha\Arshive\[Samee sys Upgread.xlsx]Data Base'!#REF!</xm:f>
            <x14:dxf>
              <font>
                <color rgb="FF00B050"/>
              </font>
            </x14:dxf>
          </x14:cfRule>
          <xm:sqref>K29 K39 K51 K60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438"/>
  <sheetViews>
    <sheetView rightToLeft="1" view="pageBreakPreview" topLeftCell="A34" zoomScaleNormal="100" zoomScaleSheetLayoutView="100" workbookViewId="0">
      <selection activeCell="N11" sqref="N11:W13"/>
    </sheetView>
  </sheetViews>
  <sheetFormatPr defaultColWidth="9" defaultRowHeight="30" customHeight="1" x14ac:dyDescent="0.25"/>
  <cols>
    <col min="1" max="25" width="5.5703125" style="1" customWidth="1"/>
    <col min="26" max="50" width="4.7109375" style="1" customWidth="1"/>
    <col min="51" max="16384" width="9" style="1"/>
  </cols>
  <sheetData>
    <row r="1" spans="1:25" ht="33.75" customHeight="1" x14ac:dyDescent="0.25">
      <c r="A1" s="338" t="s">
        <v>0</v>
      </c>
      <c r="B1" s="339"/>
      <c r="C1" s="339"/>
      <c r="D1" s="339"/>
      <c r="E1" s="339"/>
      <c r="F1" s="339"/>
      <c r="G1" s="339"/>
      <c r="H1" s="339"/>
      <c r="I1" s="339"/>
      <c r="J1" s="339"/>
      <c r="K1" s="339"/>
      <c r="L1" s="339"/>
      <c r="M1" s="339"/>
      <c r="N1" s="339"/>
      <c r="O1" s="339"/>
      <c r="P1" s="339"/>
      <c r="Q1" s="339"/>
      <c r="R1" s="339"/>
      <c r="S1" s="339"/>
      <c r="T1" s="339"/>
      <c r="U1" s="339"/>
      <c r="V1" s="339"/>
      <c r="W1" s="339"/>
      <c r="X1" s="339"/>
      <c r="Y1" s="339"/>
    </row>
    <row r="2" spans="1:25" ht="54.75" customHeight="1" x14ac:dyDescent="0.5">
      <c r="A2" s="340" t="s">
        <v>1</v>
      </c>
      <c r="B2" s="341"/>
      <c r="C2" s="341"/>
      <c r="D2" s="341"/>
      <c r="E2" s="341"/>
      <c r="F2" s="341"/>
      <c r="G2" s="341"/>
      <c r="H2" s="341"/>
      <c r="I2" s="341"/>
      <c r="J2" s="341"/>
      <c r="K2" s="341"/>
      <c r="L2" s="341"/>
      <c r="M2" s="341"/>
      <c r="N2" s="341"/>
      <c r="O2" s="341"/>
      <c r="P2" s="341"/>
      <c r="Q2" s="341"/>
      <c r="R2" s="341"/>
      <c r="S2" s="341"/>
      <c r="T2" s="341"/>
      <c r="U2" s="341"/>
      <c r="V2" s="341"/>
      <c r="W2" s="341"/>
      <c r="X2" s="341"/>
      <c r="Y2" s="341"/>
    </row>
    <row r="3" spans="1:25" ht="27" customHeight="1" x14ac:dyDescent="0.25">
      <c r="A3" s="342" t="s">
        <v>2</v>
      </c>
      <c r="B3" s="342"/>
      <c r="C3" s="343"/>
      <c r="D3" s="343"/>
      <c r="E3" s="343"/>
      <c r="F3" s="343"/>
      <c r="G3" s="342" t="s">
        <v>3</v>
      </c>
      <c r="H3" s="342"/>
      <c r="I3" s="343"/>
      <c r="J3" s="343"/>
      <c r="K3" s="342" t="s">
        <v>4</v>
      </c>
      <c r="L3" s="342"/>
      <c r="M3" s="342"/>
      <c r="N3" s="343"/>
      <c r="O3" s="343"/>
      <c r="P3" s="343"/>
      <c r="Q3" s="343"/>
      <c r="R3" s="342" t="s">
        <v>5</v>
      </c>
      <c r="S3" s="342"/>
      <c r="T3" s="342"/>
      <c r="U3" s="342"/>
      <c r="V3" s="343"/>
      <c r="W3" s="343"/>
      <c r="X3" s="343"/>
      <c r="Y3" s="343"/>
    </row>
    <row r="4" spans="1:25" ht="27" customHeight="1" x14ac:dyDescent="0.25">
      <c r="A4" s="342" t="s">
        <v>6</v>
      </c>
      <c r="B4" s="342"/>
      <c r="C4" s="343"/>
      <c r="D4" s="343"/>
      <c r="E4" s="343"/>
      <c r="F4" s="343"/>
      <c r="G4" s="342" t="s">
        <v>7</v>
      </c>
      <c r="H4" s="342"/>
      <c r="I4" s="343"/>
      <c r="J4" s="343"/>
      <c r="K4" s="343"/>
      <c r="L4" s="342" t="s">
        <v>8</v>
      </c>
      <c r="M4" s="342"/>
      <c r="N4" s="343"/>
      <c r="O4" s="343"/>
      <c r="P4" s="343"/>
      <c r="Q4" s="343"/>
      <c r="R4" s="342" t="s">
        <v>9</v>
      </c>
      <c r="S4" s="342"/>
      <c r="T4" s="342"/>
      <c r="U4" s="342"/>
      <c r="V4" s="343"/>
      <c r="W4" s="343"/>
      <c r="X4" s="343"/>
      <c r="Y4" s="343"/>
    </row>
    <row r="5" spans="1:25" ht="27" customHeight="1" thickBot="1" x14ac:dyDescent="0.3">
      <c r="A5" s="342" t="s">
        <v>10</v>
      </c>
      <c r="B5" s="342"/>
      <c r="C5" s="343"/>
      <c r="D5" s="343"/>
      <c r="E5" s="343"/>
      <c r="F5" s="343"/>
      <c r="G5" s="343"/>
      <c r="H5" s="343"/>
      <c r="I5" s="343"/>
      <c r="J5" s="343"/>
      <c r="K5" s="343"/>
      <c r="L5" s="343"/>
      <c r="M5" s="343"/>
      <c r="N5" s="343"/>
      <c r="O5" s="343"/>
      <c r="P5" s="343"/>
      <c r="Q5" s="343"/>
      <c r="R5" s="353" t="s">
        <v>11</v>
      </c>
      <c r="S5" s="353"/>
      <c r="T5" s="353"/>
      <c r="U5" s="353"/>
      <c r="V5" s="354"/>
      <c r="W5" s="354"/>
      <c r="X5" s="354"/>
      <c r="Y5" s="354"/>
    </row>
    <row r="6" spans="1:25" ht="37.5" customHeight="1" x14ac:dyDescent="0.25">
      <c r="A6" s="348" t="s">
        <v>12</v>
      </c>
      <c r="B6" s="349"/>
      <c r="C6" s="349"/>
      <c r="D6" s="349"/>
      <c r="E6" s="349"/>
      <c r="F6" s="349"/>
      <c r="G6" s="349"/>
      <c r="H6" s="349"/>
      <c r="I6" s="349"/>
      <c r="J6" s="349"/>
      <c r="K6" s="349" t="s">
        <v>13</v>
      </c>
      <c r="L6" s="350"/>
      <c r="M6" s="2"/>
      <c r="N6" s="351" t="s">
        <v>14</v>
      </c>
      <c r="O6" s="352"/>
      <c r="P6" s="352"/>
      <c r="Q6" s="352"/>
      <c r="R6" s="352"/>
      <c r="S6" s="352"/>
      <c r="T6" s="352"/>
      <c r="U6" s="352"/>
      <c r="V6" s="352"/>
      <c r="W6" s="352"/>
      <c r="X6" s="349" t="s">
        <v>13</v>
      </c>
      <c r="Y6" s="350"/>
    </row>
    <row r="7" spans="1:25" ht="24.75" customHeight="1" x14ac:dyDescent="0.25">
      <c r="A7" s="344" t="s">
        <v>15</v>
      </c>
      <c r="B7" s="345"/>
      <c r="C7" s="345"/>
      <c r="D7" s="345"/>
      <c r="E7" s="345"/>
      <c r="F7" s="345"/>
      <c r="G7" s="345"/>
      <c r="H7" s="345"/>
      <c r="I7" s="345"/>
      <c r="J7" s="345"/>
      <c r="K7" s="346"/>
      <c r="L7" s="347"/>
      <c r="M7" s="3"/>
      <c r="N7" s="344" t="s">
        <v>16</v>
      </c>
      <c r="O7" s="345"/>
      <c r="P7" s="345"/>
      <c r="Q7" s="345"/>
      <c r="R7" s="345"/>
      <c r="S7" s="345"/>
      <c r="T7" s="345"/>
      <c r="U7" s="345"/>
      <c r="V7" s="345"/>
      <c r="W7" s="345"/>
      <c r="X7" s="346"/>
      <c r="Y7" s="347"/>
    </row>
    <row r="8" spans="1:25" ht="24.75" customHeight="1" x14ac:dyDescent="0.25">
      <c r="A8" s="344" t="s">
        <v>17</v>
      </c>
      <c r="B8" s="345"/>
      <c r="C8" s="345"/>
      <c r="D8" s="345"/>
      <c r="E8" s="345"/>
      <c r="F8" s="345"/>
      <c r="G8" s="345"/>
      <c r="H8" s="345"/>
      <c r="I8" s="345"/>
      <c r="J8" s="345"/>
      <c r="K8" s="346"/>
      <c r="L8" s="347"/>
      <c r="M8" s="3"/>
      <c r="N8" s="344" t="s">
        <v>18</v>
      </c>
      <c r="O8" s="345"/>
      <c r="P8" s="345"/>
      <c r="Q8" s="345"/>
      <c r="R8" s="345"/>
      <c r="S8" s="345"/>
      <c r="T8" s="345"/>
      <c r="U8" s="345"/>
      <c r="V8" s="345"/>
      <c r="W8" s="345"/>
      <c r="X8" s="346"/>
      <c r="Y8" s="347"/>
    </row>
    <row r="9" spans="1:25" ht="24.75" customHeight="1" x14ac:dyDescent="0.25">
      <c r="A9" s="344" t="s">
        <v>19</v>
      </c>
      <c r="B9" s="345"/>
      <c r="C9" s="345"/>
      <c r="D9" s="345"/>
      <c r="E9" s="345"/>
      <c r="F9" s="345"/>
      <c r="G9" s="345"/>
      <c r="H9" s="345"/>
      <c r="I9" s="345"/>
      <c r="J9" s="345"/>
      <c r="K9" s="346"/>
      <c r="L9" s="347"/>
      <c r="M9" s="3"/>
      <c r="N9" s="344" t="s">
        <v>20</v>
      </c>
      <c r="O9" s="345"/>
      <c r="P9" s="345"/>
      <c r="Q9" s="345"/>
      <c r="R9" s="345"/>
      <c r="S9" s="345"/>
      <c r="T9" s="345"/>
      <c r="U9" s="345"/>
      <c r="V9" s="345"/>
      <c r="W9" s="345"/>
      <c r="X9" s="346"/>
      <c r="Y9" s="347"/>
    </row>
    <row r="10" spans="1:25" ht="24.75" customHeight="1" x14ac:dyDescent="0.25">
      <c r="A10" s="344" t="s">
        <v>21</v>
      </c>
      <c r="B10" s="345"/>
      <c r="C10" s="345"/>
      <c r="D10" s="345"/>
      <c r="E10" s="345"/>
      <c r="F10" s="345"/>
      <c r="G10" s="345"/>
      <c r="H10" s="345"/>
      <c r="I10" s="345"/>
      <c r="J10" s="345"/>
      <c r="K10" s="346"/>
      <c r="L10" s="347"/>
      <c r="M10" s="3"/>
      <c r="N10" s="344" t="s">
        <v>22</v>
      </c>
      <c r="O10" s="345"/>
      <c r="P10" s="345"/>
      <c r="Q10" s="345"/>
      <c r="R10" s="345"/>
      <c r="S10" s="345"/>
      <c r="T10" s="345"/>
      <c r="U10" s="345"/>
      <c r="V10" s="345"/>
      <c r="W10" s="345"/>
      <c r="X10" s="346"/>
      <c r="Y10" s="347"/>
    </row>
    <row r="11" spans="1:25" ht="24.75" customHeight="1" x14ac:dyDescent="0.25">
      <c r="A11" s="344" t="s">
        <v>23</v>
      </c>
      <c r="B11" s="345"/>
      <c r="C11" s="345"/>
      <c r="D11" s="345"/>
      <c r="E11" s="345"/>
      <c r="F11" s="345"/>
      <c r="G11" s="345"/>
      <c r="H11" s="345"/>
      <c r="I11" s="345"/>
      <c r="J11" s="345"/>
      <c r="K11" s="346"/>
      <c r="L11" s="347"/>
      <c r="M11" s="3"/>
      <c r="N11" s="344"/>
      <c r="O11" s="345"/>
      <c r="P11" s="345"/>
      <c r="Q11" s="345"/>
      <c r="R11" s="345"/>
      <c r="S11" s="345"/>
      <c r="T11" s="345"/>
      <c r="U11" s="345"/>
      <c r="V11" s="345"/>
      <c r="W11" s="345"/>
      <c r="X11" s="346"/>
      <c r="Y11" s="347"/>
    </row>
    <row r="12" spans="1:25" ht="24.75" customHeight="1" x14ac:dyDescent="0.25">
      <c r="A12" s="344" t="s">
        <v>24</v>
      </c>
      <c r="B12" s="345"/>
      <c r="C12" s="345"/>
      <c r="D12" s="345"/>
      <c r="E12" s="345"/>
      <c r="F12" s="345"/>
      <c r="G12" s="345"/>
      <c r="H12" s="345"/>
      <c r="I12" s="345"/>
      <c r="J12" s="345"/>
      <c r="K12" s="346"/>
      <c r="L12" s="347"/>
      <c r="M12" s="3"/>
      <c r="N12" s="344"/>
      <c r="O12" s="345"/>
      <c r="P12" s="345"/>
      <c r="Q12" s="345"/>
      <c r="R12" s="345"/>
      <c r="S12" s="345"/>
      <c r="T12" s="345"/>
      <c r="U12" s="345"/>
      <c r="V12" s="345"/>
      <c r="W12" s="345"/>
      <c r="X12" s="346"/>
      <c r="Y12" s="347"/>
    </row>
    <row r="13" spans="1:25" ht="24.75" customHeight="1" x14ac:dyDescent="0.25">
      <c r="A13" s="344" t="s">
        <v>25</v>
      </c>
      <c r="B13" s="345"/>
      <c r="C13" s="345"/>
      <c r="D13" s="345"/>
      <c r="E13" s="345"/>
      <c r="F13" s="345"/>
      <c r="G13" s="345"/>
      <c r="H13" s="345"/>
      <c r="I13" s="345"/>
      <c r="J13" s="345"/>
      <c r="K13" s="346"/>
      <c r="L13" s="347"/>
      <c r="M13" s="3"/>
      <c r="N13" s="344"/>
      <c r="O13" s="345"/>
      <c r="P13" s="345"/>
      <c r="Q13" s="345"/>
      <c r="R13" s="345"/>
      <c r="S13" s="345"/>
      <c r="T13" s="345"/>
      <c r="U13" s="345"/>
      <c r="V13" s="345"/>
      <c r="W13" s="345"/>
      <c r="X13" s="346"/>
      <c r="Y13" s="347"/>
    </row>
    <row r="14" spans="1:25" ht="24.75" customHeight="1" x14ac:dyDescent="0.25">
      <c r="A14" s="344" t="s">
        <v>26</v>
      </c>
      <c r="B14" s="345"/>
      <c r="C14" s="345"/>
      <c r="D14" s="345"/>
      <c r="E14" s="345"/>
      <c r="F14" s="345"/>
      <c r="G14" s="345"/>
      <c r="H14" s="345"/>
      <c r="I14" s="345"/>
      <c r="J14" s="345"/>
      <c r="K14" s="346"/>
      <c r="L14" s="347"/>
      <c r="M14" s="3"/>
      <c r="N14" s="344"/>
      <c r="O14" s="345"/>
      <c r="P14" s="345"/>
      <c r="Q14" s="345"/>
      <c r="R14" s="345"/>
      <c r="S14" s="345"/>
      <c r="T14" s="345"/>
      <c r="U14" s="345"/>
      <c r="V14" s="345"/>
      <c r="W14" s="345"/>
      <c r="X14" s="346"/>
      <c r="Y14" s="347"/>
    </row>
    <row r="15" spans="1:25" ht="24.75" customHeight="1" thickBot="1" x14ac:dyDescent="0.3">
      <c r="A15" s="355" t="s">
        <v>27</v>
      </c>
      <c r="B15" s="356"/>
      <c r="C15" s="356"/>
      <c r="D15" s="356"/>
      <c r="E15" s="356"/>
      <c r="F15" s="356"/>
      <c r="G15" s="356"/>
      <c r="H15" s="356"/>
      <c r="I15" s="356"/>
      <c r="J15" s="356"/>
      <c r="K15" s="357"/>
      <c r="L15" s="358"/>
      <c r="M15" s="3"/>
      <c r="N15" s="355"/>
      <c r="O15" s="356"/>
      <c r="P15" s="356"/>
      <c r="Q15" s="356"/>
      <c r="R15" s="356"/>
      <c r="S15" s="356"/>
      <c r="T15" s="356"/>
      <c r="U15" s="356"/>
      <c r="V15" s="356"/>
      <c r="W15" s="356"/>
      <c r="X15" s="357"/>
      <c r="Y15" s="358"/>
    </row>
    <row r="16" spans="1:25" ht="57" customHeight="1" thickBot="1" x14ac:dyDescent="0.6">
      <c r="A16" s="375" t="s">
        <v>274</v>
      </c>
      <c r="B16" s="375"/>
      <c r="C16" s="375"/>
      <c r="D16" s="375"/>
      <c r="E16" s="375"/>
      <c r="F16" s="375"/>
      <c r="G16" s="375"/>
      <c r="H16" s="375"/>
      <c r="I16" s="375"/>
      <c r="J16" s="375"/>
      <c r="K16" s="375"/>
      <c r="L16" s="375"/>
      <c r="M16" s="375"/>
      <c r="N16" s="375"/>
      <c r="O16" s="375"/>
      <c r="P16" s="375"/>
      <c r="Q16" s="375"/>
      <c r="R16" s="375"/>
      <c r="S16" s="375"/>
      <c r="T16" s="375"/>
      <c r="U16" s="375"/>
      <c r="V16" s="375"/>
      <c r="W16" s="375"/>
      <c r="X16" s="375"/>
      <c r="Y16" s="375"/>
    </row>
    <row r="17" spans="1:25" ht="78" customHeight="1" x14ac:dyDescent="0.25">
      <c r="A17" s="4" t="s">
        <v>28</v>
      </c>
      <c r="B17" s="376" t="s">
        <v>29</v>
      </c>
      <c r="C17" s="376"/>
      <c r="D17" s="376"/>
      <c r="E17" s="376"/>
      <c r="F17" s="376"/>
      <c r="G17" s="376"/>
      <c r="H17" s="376" t="s">
        <v>30</v>
      </c>
      <c r="I17" s="376"/>
      <c r="J17" s="376"/>
      <c r="K17" s="376"/>
      <c r="L17" s="377" t="s">
        <v>31</v>
      </c>
      <c r="M17" s="378"/>
      <c r="N17" s="379" t="s">
        <v>32</v>
      </c>
      <c r="O17" s="380"/>
      <c r="P17" s="5" t="s">
        <v>33</v>
      </c>
      <c r="Q17" s="6" t="s">
        <v>34</v>
      </c>
      <c r="R17" s="7" t="s">
        <v>35</v>
      </c>
      <c r="S17" s="381" t="s">
        <v>36</v>
      </c>
      <c r="T17" s="381"/>
      <c r="U17" s="381"/>
      <c r="V17" s="381" t="s">
        <v>37</v>
      </c>
      <c r="W17" s="381"/>
      <c r="X17" s="376" t="s">
        <v>38</v>
      </c>
      <c r="Y17" s="382"/>
    </row>
    <row r="18" spans="1:25" ht="39" customHeight="1" x14ac:dyDescent="0.25">
      <c r="A18" s="367">
        <v>1</v>
      </c>
      <c r="B18" s="368"/>
      <c r="C18" s="368"/>
      <c r="D18" s="368"/>
      <c r="E18" s="368"/>
      <c r="F18" s="368"/>
      <c r="G18" s="368"/>
      <c r="H18" s="374"/>
      <c r="I18" s="374"/>
      <c r="J18" s="374"/>
      <c r="K18" s="374"/>
      <c r="L18" s="370"/>
      <c r="M18" s="371"/>
      <c r="N18" s="370"/>
      <c r="O18" s="371"/>
      <c r="P18" s="359"/>
      <c r="Q18" s="359"/>
      <c r="R18" s="360"/>
      <c r="S18" s="361"/>
      <c r="T18" s="362"/>
      <c r="U18" s="363"/>
      <c r="V18" s="8" t="s">
        <v>39</v>
      </c>
      <c r="W18" s="8" t="s">
        <v>40</v>
      </c>
      <c r="X18" s="8" t="s">
        <v>41</v>
      </c>
      <c r="Y18" s="9" t="s">
        <v>42</v>
      </c>
    </row>
    <row r="19" spans="1:25" ht="39" customHeight="1" x14ac:dyDescent="0.25">
      <c r="A19" s="367"/>
      <c r="B19" s="368"/>
      <c r="C19" s="368"/>
      <c r="D19" s="368"/>
      <c r="E19" s="368"/>
      <c r="F19" s="368"/>
      <c r="G19" s="368"/>
      <c r="H19" s="374"/>
      <c r="I19" s="374"/>
      <c r="J19" s="374"/>
      <c r="K19" s="374"/>
      <c r="L19" s="372"/>
      <c r="M19" s="373"/>
      <c r="N19" s="372"/>
      <c r="O19" s="373"/>
      <c r="P19" s="359"/>
      <c r="Q19" s="359"/>
      <c r="R19" s="360"/>
      <c r="S19" s="364"/>
      <c r="T19" s="365"/>
      <c r="U19" s="366"/>
      <c r="V19" s="10"/>
      <c r="W19" s="10"/>
      <c r="X19" s="10"/>
      <c r="Y19" s="11"/>
    </row>
    <row r="20" spans="1:25" ht="53.25" customHeight="1" x14ac:dyDescent="0.25">
      <c r="A20" s="367">
        <v>2</v>
      </c>
      <c r="B20" s="368"/>
      <c r="C20" s="368"/>
      <c r="D20" s="368"/>
      <c r="E20" s="368"/>
      <c r="F20" s="368"/>
      <c r="G20" s="368"/>
      <c r="H20" s="369"/>
      <c r="I20" s="369"/>
      <c r="J20" s="369"/>
      <c r="K20" s="369"/>
      <c r="L20" s="370"/>
      <c r="M20" s="371"/>
      <c r="N20" s="370"/>
      <c r="O20" s="371"/>
      <c r="P20" s="359"/>
      <c r="Q20" s="359"/>
      <c r="R20" s="389"/>
      <c r="S20" s="383"/>
      <c r="T20" s="384"/>
      <c r="U20" s="385"/>
      <c r="V20" s="8" t="s">
        <v>39</v>
      </c>
      <c r="W20" s="8" t="s">
        <v>40</v>
      </c>
      <c r="X20" s="8" t="s">
        <v>41</v>
      </c>
      <c r="Y20" s="9" t="s">
        <v>42</v>
      </c>
    </row>
    <row r="21" spans="1:25" ht="53.25" customHeight="1" x14ac:dyDescent="0.25">
      <c r="A21" s="367"/>
      <c r="B21" s="368"/>
      <c r="C21" s="368"/>
      <c r="D21" s="368"/>
      <c r="E21" s="368"/>
      <c r="F21" s="368"/>
      <c r="G21" s="368"/>
      <c r="H21" s="369"/>
      <c r="I21" s="369"/>
      <c r="J21" s="369"/>
      <c r="K21" s="369"/>
      <c r="L21" s="372"/>
      <c r="M21" s="373"/>
      <c r="N21" s="372"/>
      <c r="O21" s="373"/>
      <c r="P21" s="359"/>
      <c r="Q21" s="359"/>
      <c r="R21" s="389"/>
      <c r="S21" s="386"/>
      <c r="T21" s="387"/>
      <c r="U21" s="388"/>
      <c r="V21" s="10"/>
      <c r="W21" s="10"/>
      <c r="X21" s="10"/>
      <c r="Y21" s="11"/>
    </row>
    <row r="22" spans="1:25" ht="37.5" customHeight="1" x14ac:dyDescent="0.25">
      <c r="A22" s="367">
        <v>3</v>
      </c>
      <c r="B22" s="368"/>
      <c r="C22" s="368"/>
      <c r="D22" s="368"/>
      <c r="E22" s="368"/>
      <c r="F22" s="368"/>
      <c r="G22" s="368"/>
      <c r="H22" s="396"/>
      <c r="I22" s="396"/>
      <c r="J22" s="396"/>
      <c r="K22" s="396"/>
      <c r="L22" s="370"/>
      <c r="M22" s="371"/>
      <c r="N22" s="370"/>
      <c r="O22" s="371"/>
      <c r="P22" s="359"/>
      <c r="Q22" s="359"/>
      <c r="R22" s="389"/>
      <c r="S22" s="383"/>
      <c r="T22" s="384"/>
      <c r="U22" s="385"/>
      <c r="V22" s="8" t="s">
        <v>39</v>
      </c>
      <c r="W22" s="8" t="s">
        <v>40</v>
      </c>
      <c r="X22" s="8" t="s">
        <v>41</v>
      </c>
      <c r="Y22" s="9" t="s">
        <v>42</v>
      </c>
    </row>
    <row r="23" spans="1:25" ht="37.5" customHeight="1" x14ac:dyDescent="0.25">
      <c r="A23" s="367"/>
      <c r="B23" s="368"/>
      <c r="C23" s="368"/>
      <c r="D23" s="368"/>
      <c r="E23" s="368"/>
      <c r="F23" s="368"/>
      <c r="G23" s="368"/>
      <c r="H23" s="396"/>
      <c r="I23" s="396"/>
      <c r="J23" s="396"/>
      <c r="K23" s="396"/>
      <c r="L23" s="372"/>
      <c r="M23" s="373"/>
      <c r="N23" s="372"/>
      <c r="O23" s="373"/>
      <c r="P23" s="359"/>
      <c r="Q23" s="359"/>
      <c r="R23" s="389"/>
      <c r="S23" s="386"/>
      <c r="T23" s="387"/>
      <c r="U23" s="388"/>
      <c r="V23" s="10"/>
      <c r="W23" s="10"/>
      <c r="X23" s="10"/>
      <c r="Y23" s="11"/>
    </row>
    <row r="24" spans="1:25" ht="37.5" customHeight="1" x14ac:dyDescent="0.25">
      <c r="A24" s="367">
        <v>4</v>
      </c>
      <c r="B24" s="368"/>
      <c r="C24" s="368"/>
      <c r="D24" s="368"/>
      <c r="E24" s="368"/>
      <c r="F24" s="368"/>
      <c r="G24" s="368"/>
      <c r="H24" s="369"/>
      <c r="I24" s="369"/>
      <c r="J24" s="369"/>
      <c r="K24" s="369"/>
      <c r="L24" s="370"/>
      <c r="M24" s="371"/>
      <c r="N24" s="370"/>
      <c r="O24" s="371"/>
      <c r="P24" s="359"/>
      <c r="Q24" s="359"/>
      <c r="R24" s="389"/>
      <c r="S24" s="390"/>
      <c r="T24" s="391"/>
      <c r="U24" s="392"/>
      <c r="V24" s="8" t="s">
        <v>39</v>
      </c>
      <c r="W24" s="8" t="s">
        <v>40</v>
      </c>
      <c r="X24" s="8" t="s">
        <v>41</v>
      </c>
      <c r="Y24" s="9" t="s">
        <v>42</v>
      </c>
    </row>
    <row r="25" spans="1:25" ht="37.5" customHeight="1" x14ac:dyDescent="0.25">
      <c r="A25" s="367"/>
      <c r="B25" s="368"/>
      <c r="C25" s="368"/>
      <c r="D25" s="368"/>
      <c r="E25" s="368"/>
      <c r="F25" s="368"/>
      <c r="G25" s="368"/>
      <c r="H25" s="369"/>
      <c r="I25" s="369"/>
      <c r="J25" s="369"/>
      <c r="K25" s="369"/>
      <c r="L25" s="372"/>
      <c r="M25" s="373"/>
      <c r="N25" s="372"/>
      <c r="O25" s="373"/>
      <c r="P25" s="359"/>
      <c r="Q25" s="359"/>
      <c r="R25" s="389"/>
      <c r="S25" s="393"/>
      <c r="T25" s="394"/>
      <c r="U25" s="395"/>
      <c r="V25" s="10"/>
      <c r="W25" s="10"/>
      <c r="X25" s="10"/>
      <c r="Y25" s="11"/>
    </row>
    <row r="26" spans="1:25" ht="37.5" customHeight="1" x14ac:dyDescent="0.25">
      <c r="A26" s="367">
        <v>5</v>
      </c>
      <c r="B26" s="368"/>
      <c r="C26" s="368"/>
      <c r="D26" s="368"/>
      <c r="E26" s="368"/>
      <c r="F26" s="368"/>
      <c r="G26" s="368"/>
      <c r="H26" s="369"/>
      <c r="I26" s="369"/>
      <c r="J26" s="369"/>
      <c r="K26" s="369"/>
      <c r="L26" s="370"/>
      <c r="M26" s="371"/>
      <c r="N26" s="370"/>
      <c r="O26" s="371"/>
      <c r="P26" s="359"/>
      <c r="Q26" s="359"/>
      <c r="R26" s="389"/>
      <c r="S26" s="361"/>
      <c r="T26" s="362"/>
      <c r="U26" s="363"/>
      <c r="V26" s="8" t="s">
        <v>39</v>
      </c>
      <c r="W26" s="8" t="s">
        <v>40</v>
      </c>
      <c r="X26" s="8" t="s">
        <v>41</v>
      </c>
      <c r="Y26" s="9" t="s">
        <v>42</v>
      </c>
    </row>
    <row r="27" spans="1:25" ht="37.5" customHeight="1" x14ac:dyDescent="0.25">
      <c r="A27" s="367"/>
      <c r="B27" s="368"/>
      <c r="C27" s="368"/>
      <c r="D27" s="368"/>
      <c r="E27" s="368"/>
      <c r="F27" s="368"/>
      <c r="G27" s="368"/>
      <c r="H27" s="369"/>
      <c r="I27" s="369"/>
      <c r="J27" s="369"/>
      <c r="K27" s="369"/>
      <c r="L27" s="372"/>
      <c r="M27" s="373"/>
      <c r="N27" s="372"/>
      <c r="O27" s="373"/>
      <c r="P27" s="359"/>
      <c r="Q27" s="359"/>
      <c r="R27" s="389"/>
      <c r="S27" s="364"/>
      <c r="T27" s="365"/>
      <c r="U27" s="366"/>
      <c r="V27" s="10"/>
      <c r="W27" s="10"/>
      <c r="X27" s="10"/>
      <c r="Y27" s="11"/>
    </row>
    <row r="28" spans="1:25" ht="37.5" customHeight="1" x14ac:dyDescent="0.25">
      <c r="A28" s="367">
        <v>6</v>
      </c>
      <c r="B28" s="368"/>
      <c r="C28" s="368"/>
      <c r="D28" s="368"/>
      <c r="E28" s="368"/>
      <c r="F28" s="368"/>
      <c r="G28" s="368"/>
      <c r="H28" s="369"/>
      <c r="I28" s="369"/>
      <c r="J28" s="369"/>
      <c r="K28" s="369"/>
      <c r="L28" s="370"/>
      <c r="M28" s="371"/>
      <c r="N28" s="370"/>
      <c r="O28" s="371"/>
      <c r="P28" s="359"/>
      <c r="Q28" s="359"/>
      <c r="R28" s="389"/>
      <c r="S28" s="361"/>
      <c r="T28" s="362"/>
      <c r="U28" s="363"/>
      <c r="V28" s="8" t="s">
        <v>39</v>
      </c>
      <c r="W28" s="8" t="s">
        <v>40</v>
      </c>
      <c r="X28" s="8" t="s">
        <v>41</v>
      </c>
      <c r="Y28" s="9" t="s">
        <v>42</v>
      </c>
    </row>
    <row r="29" spans="1:25" ht="37.5" customHeight="1" x14ac:dyDescent="0.25">
      <c r="A29" s="367"/>
      <c r="B29" s="368"/>
      <c r="C29" s="368"/>
      <c r="D29" s="368"/>
      <c r="E29" s="368"/>
      <c r="F29" s="368"/>
      <c r="G29" s="368"/>
      <c r="H29" s="369"/>
      <c r="I29" s="369"/>
      <c r="J29" s="369"/>
      <c r="K29" s="369"/>
      <c r="L29" s="372"/>
      <c r="M29" s="373"/>
      <c r="N29" s="372"/>
      <c r="O29" s="373"/>
      <c r="P29" s="359"/>
      <c r="Q29" s="359"/>
      <c r="R29" s="389"/>
      <c r="S29" s="364"/>
      <c r="T29" s="365"/>
      <c r="U29" s="366"/>
      <c r="V29" s="10"/>
      <c r="W29" s="10"/>
      <c r="X29" s="10"/>
      <c r="Y29" s="11"/>
    </row>
    <row r="30" spans="1:25" ht="37.5" customHeight="1" x14ac:dyDescent="0.25">
      <c r="A30" s="367">
        <v>7</v>
      </c>
      <c r="B30" s="368"/>
      <c r="C30" s="368"/>
      <c r="D30" s="368"/>
      <c r="E30" s="368"/>
      <c r="F30" s="368"/>
      <c r="G30" s="368"/>
      <c r="H30" s="369"/>
      <c r="I30" s="369"/>
      <c r="J30" s="369"/>
      <c r="K30" s="369"/>
      <c r="L30" s="370"/>
      <c r="M30" s="371"/>
      <c r="N30" s="370"/>
      <c r="O30" s="371"/>
      <c r="P30" s="359"/>
      <c r="Q30" s="359"/>
      <c r="R30" s="389"/>
      <c r="S30" s="361"/>
      <c r="T30" s="362"/>
      <c r="U30" s="363"/>
      <c r="V30" s="8" t="s">
        <v>39</v>
      </c>
      <c r="W30" s="8" t="s">
        <v>40</v>
      </c>
      <c r="X30" s="8" t="s">
        <v>41</v>
      </c>
      <c r="Y30" s="9" t="s">
        <v>42</v>
      </c>
    </row>
    <row r="31" spans="1:25" ht="37.5" customHeight="1" x14ac:dyDescent="0.25">
      <c r="A31" s="367"/>
      <c r="B31" s="368"/>
      <c r="C31" s="368"/>
      <c r="D31" s="368"/>
      <c r="E31" s="368"/>
      <c r="F31" s="368"/>
      <c r="G31" s="368"/>
      <c r="H31" s="369"/>
      <c r="I31" s="369"/>
      <c r="J31" s="369"/>
      <c r="K31" s="369"/>
      <c r="L31" s="372"/>
      <c r="M31" s="373"/>
      <c r="N31" s="372"/>
      <c r="O31" s="373"/>
      <c r="P31" s="359"/>
      <c r="Q31" s="359"/>
      <c r="R31" s="389"/>
      <c r="S31" s="364"/>
      <c r="T31" s="365"/>
      <c r="U31" s="366"/>
      <c r="V31" s="10"/>
      <c r="W31" s="10"/>
      <c r="X31" s="10"/>
      <c r="Y31" s="11"/>
    </row>
    <row r="32" spans="1:25" ht="47.25" customHeight="1" x14ac:dyDescent="0.25">
      <c r="A32" s="367">
        <v>8</v>
      </c>
      <c r="B32" s="368"/>
      <c r="C32" s="368"/>
      <c r="D32" s="368"/>
      <c r="E32" s="368"/>
      <c r="F32" s="368"/>
      <c r="G32" s="368"/>
      <c r="H32" s="369"/>
      <c r="I32" s="369"/>
      <c r="J32" s="369"/>
      <c r="K32" s="369"/>
      <c r="L32" s="370"/>
      <c r="M32" s="371"/>
      <c r="N32" s="370"/>
      <c r="O32" s="371"/>
      <c r="P32" s="359"/>
      <c r="Q32" s="359"/>
      <c r="R32" s="389"/>
      <c r="S32" s="361"/>
      <c r="T32" s="362"/>
      <c r="U32" s="363"/>
      <c r="V32" s="8" t="s">
        <v>39</v>
      </c>
      <c r="W32" s="8" t="s">
        <v>40</v>
      </c>
      <c r="X32" s="8" t="s">
        <v>41</v>
      </c>
      <c r="Y32" s="9" t="s">
        <v>42</v>
      </c>
    </row>
    <row r="33" spans="1:25" ht="40.5" customHeight="1" x14ac:dyDescent="0.25">
      <c r="A33" s="367"/>
      <c r="B33" s="368"/>
      <c r="C33" s="368"/>
      <c r="D33" s="368"/>
      <c r="E33" s="368"/>
      <c r="F33" s="368"/>
      <c r="G33" s="368"/>
      <c r="H33" s="369"/>
      <c r="I33" s="369"/>
      <c r="J33" s="369"/>
      <c r="K33" s="369"/>
      <c r="L33" s="372"/>
      <c r="M33" s="373"/>
      <c r="N33" s="372"/>
      <c r="O33" s="373"/>
      <c r="P33" s="359"/>
      <c r="Q33" s="359"/>
      <c r="R33" s="389"/>
      <c r="S33" s="364"/>
      <c r="T33" s="365"/>
      <c r="U33" s="366"/>
      <c r="V33" s="10"/>
      <c r="W33" s="10"/>
      <c r="X33" s="10"/>
      <c r="Y33" s="11"/>
    </row>
    <row r="34" spans="1:25" ht="42" customHeight="1" x14ac:dyDescent="0.25">
      <c r="A34" s="367">
        <v>9</v>
      </c>
      <c r="B34" s="368"/>
      <c r="C34" s="368"/>
      <c r="D34" s="368"/>
      <c r="E34" s="368"/>
      <c r="F34" s="368"/>
      <c r="G34" s="368"/>
      <c r="H34" s="369"/>
      <c r="I34" s="369"/>
      <c r="J34" s="369"/>
      <c r="K34" s="369"/>
      <c r="L34" s="370"/>
      <c r="M34" s="371"/>
      <c r="N34" s="370"/>
      <c r="O34" s="371"/>
      <c r="P34" s="359"/>
      <c r="Q34" s="359"/>
      <c r="R34" s="389"/>
      <c r="S34" s="390"/>
      <c r="T34" s="391"/>
      <c r="U34" s="392"/>
      <c r="V34" s="8" t="s">
        <v>39</v>
      </c>
      <c r="W34" s="8" t="s">
        <v>40</v>
      </c>
      <c r="X34" s="8" t="s">
        <v>41</v>
      </c>
      <c r="Y34" s="9" t="s">
        <v>42</v>
      </c>
    </row>
    <row r="35" spans="1:25" ht="42" customHeight="1" x14ac:dyDescent="0.25">
      <c r="A35" s="367"/>
      <c r="B35" s="368"/>
      <c r="C35" s="368"/>
      <c r="D35" s="368"/>
      <c r="E35" s="368"/>
      <c r="F35" s="368"/>
      <c r="G35" s="368"/>
      <c r="H35" s="369"/>
      <c r="I35" s="369"/>
      <c r="J35" s="369"/>
      <c r="K35" s="369"/>
      <c r="L35" s="372"/>
      <c r="M35" s="373"/>
      <c r="N35" s="372"/>
      <c r="O35" s="373"/>
      <c r="P35" s="359"/>
      <c r="Q35" s="359"/>
      <c r="R35" s="389"/>
      <c r="S35" s="393"/>
      <c r="T35" s="394"/>
      <c r="U35" s="395"/>
      <c r="V35" s="10"/>
      <c r="W35" s="10"/>
      <c r="X35" s="10"/>
      <c r="Y35" s="11"/>
    </row>
    <row r="36" spans="1:25" ht="42" customHeight="1" x14ac:dyDescent="0.25">
      <c r="A36" s="367">
        <v>10</v>
      </c>
      <c r="B36" s="368"/>
      <c r="C36" s="368"/>
      <c r="D36" s="368"/>
      <c r="E36" s="368"/>
      <c r="F36" s="368"/>
      <c r="G36" s="368"/>
      <c r="H36" s="369"/>
      <c r="I36" s="369"/>
      <c r="J36" s="369"/>
      <c r="K36" s="369"/>
      <c r="L36" s="370"/>
      <c r="M36" s="371"/>
      <c r="N36" s="370"/>
      <c r="O36" s="371"/>
      <c r="P36" s="359"/>
      <c r="Q36" s="359"/>
      <c r="R36" s="389"/>
      <c r="S36" s="390"/>
      <c r="T36" s="391"/>
      <c r="U36" s="392"/>
      <c r="V36" s="8" t="s">
        <v>39</v>
      </c>
      <c r="W36" s="8" t="s">
        <v>40</v>
      </c>
      <c r="X36" s="8" t="s">
        <v>41</v>
      </c>
      <c r="Y36" s="9" t="s">
        <v>42</v>
      </c>
    </row>
    <row r="37" spans="1:25" ht="33.75" customHeight="1" x14ac:dyDescent="0.25">
      <c r="A37" s="367"/>
      <c r="B37" s="368"/>
      <c r="C37" s="368"/>
      <c r="D37" s="368"/>
      <c r="E37" s="368"/>
      <c r="F37" s="368"/>
      <c r="G37" s="368"/>
      <c r="H37" s="369"/>
      <c r="I37" s="369"/>
      <c r="J37" s="369"/>
      <c r="K37" s="369"/>
      <c r="L37" s="372"/>
      <c r="M37" s="373"/>
      <c r="N37" s="372"/>
      <c r="O37" s="373"/>
      <c r="P37" s="359"/>
      <c r="Q37" s="359"/>
      <c r="R37" s="389"/>
      <c r="S37" s="393"/>
      <c r="T37" s="394"/>
      <c r="U37" s="395"/>
      <c r="V37" s="10"/>
      <c r="W37" s="10"/>
      <c r="X37" s="10"/>
      <c r="Y37" s="11"/>
    </row>
    <row r="38" spans="1:25" ht="42" customHeight="1" x14ac:dyDescent="0.25">
      <c r="A38" s="367">
        <v>11</v>
      </c>
      <c r="B38" s="368"/>
      <c r="C38" s="368"/>
      <c r="D38" s="368"/>
      <c r="E38" s="368"/>
      <c r="F38" s="368"/>
      <c r="G38" s="368"/>
      <c r="H38" s="369"/>
      <c r="I38" s="369"/>
      <c r="J38" s="369"/>
      <c r="K38" s="369"/>
      <c r="L38" s="370"/>
      <c r="M38" s="371"/>
      <c r="N38" s="370"/>
      <c r="O38" s="371"/>
      <c r="P38" s="359"/>
      <c r="Q38" s="359"/>
      <c r="R38" s="389"/>
      <c r="S38" s="390"/>
      <c r="T38" s="391"/>
      <c r="U38" s="392"/>
      <c r="V38" s="8" t="s">
        <v>39</v>
      </c>
      <c r="W38" s="8" t="s">
        <v>40</v>
      </c>
      <c r="X38" s="8" t="s">
        <v>41</v>
      </c>
      <c r="Y38" s="9" t="s">
        <v>42</v>
      </c>
    </row>
    <row r="39" spans="1:25" ht="33" customHeight="1" x14ac:dyDescent="0.25">
      <c r="A39" s="367"/>
      <c r="B39" s="368"/>
      <c r="C39" s="368"/>
      <c r="D39" s="368"/>
      <c r="E39" s="368"/>
      <c r="F39" s="368"/>
      <c r="G39" s="368"/>
      <c r="H39" s="369"/>
      <c r="I39" s="369"/>
      <c r="J39" s="369"/>
      <c r="K39" s="369"/>
      <c r="L39" s="372"/>
      <c r="M39" s="373"/>
      <c r="N39" s="372"/>
      <c r="O39" s="373"/>
      <c r="P39" s="359"/>
      <c r="Q39" s="359"/>
      <c r="R39" s="389"/>
      <c r="S39" s="393"/>
      <c r="T39" s="394"/>
      <c r="U39" s="395"/>
      <c r="V39" s="10"/>
      <c r="W39" s="10"/>
      <c r="X39" s="10"/>
      <c r="Y39" s="11"/>
    </row>
    <row r="40" spans="1:25" ht="52.5" customHeight="1" x14ac:dyDescent="0.25">
      <c r="A40" s="367">
        <v>12</v>
      </c>
      <c r="B40" s="368"/>
      <c r="C40" s="368"/>
      <c r="D40" s="368"/>
      <c r="E40" s="368"/>
      <c r="F40" s="368"/>
      <c r="G40" s="368"/>
      <c r="H40" s="369"/>
      <c r="I40" s="369"/>
      <c r="J40" s="369"/>
      <c r="K40" s="369"/>
      <c r="L40" s="370"/>
      <c r="M40" s="371"/>
      <c r="N40" s="370"/>
      <c r="O40" s="371"/>
      <c r="P40" s="359"/>
      <c r="Q40" s="359"/>
      <c r="R40" s="389"/>
      <c r="S40" s="390"/>
      <c r="T40" s="391"/>
      <c r="U40" s="392"/>
      <c r="V40" s="8" t="s">
        <v>39</v>
      </c>
      <c r="W40" s="8" t="s">
        <v>40</v>
      </c>
      <c r="X40" s="8" t="s">
        <v>41</v>
      </c>
      <c r="Y40" s="9" t="s">
        <v>42</v>
      </c>
    </row>
    <row r="41" spans="1:25" ht="52.5" customHeight="1" x14ac:dyDescent="0.25">
      <c r="A41" s="367"/>
      <c r="B41" s="368"/>
      <c r="C41" s="368"/>
      <c r="D41" s="368"/>
      <c r="E41" s="368"/>
      <c r="F41" s="368"/>
      <c r="G41" s="368"/>
      <c r="H41" s="369"/>
      <c r="I41" s="369"/>
      <c r="J41" s="369"/>
      <c r="K41" s="369"/>
      <c r="L41" s="372"/>
      <c r="M41" s="373"/>
      <c r="N41" s="372"/>
      <c r="O41" s="373"/>
      <c r="P41" s="359"/>
      <c r="Q41" s="359"/>
      <c r="R41" s="389"/>
      <c r="S41" s="393"/>
      <c r="T41" s="394"/>
      <c r="U41" s="395"/>
      <c r="V41" s="10"/>
      <c r="W41" s="10"/>
      <c r="X41" s="10"/>
      <c r="Y41" s="11"/>
    </row>
    <row r="42" spans="1:25" ht="39" customHeight="1" x14ac:dyDescent="0.25">
      <c r="A42" s="367">
        <v>13</v>
      </c>
      <c r="B42" s="368"/>
      <c r="C42" s="368"/>
      <c r="D42" s="368"/>
      <c r="E42" s="368"/>
      <c r="F42" s="368"/>
      <c r="G42" s="368"/>
      <c r="H42" s="369"/>
      <c r="I42" s="369"/>
      <c r="J42" s="369"/>
      <c r="K42" s="369"/>
      <c r="L42" s="370"/>
      <c r="M42" s="371"/>
      <c r="N42" s="370"/>
      <c r="O42" s="371"/>
      <c r="P42" s="359"/>
      <c r="Q42" s="359"/>
      <c r="R42" s="389"/>
      <c r="S42" s="390"/>
      <c r="T42" s="391"/>
      <c r="U42" s="392"/>
      <c r="V42" s="8" t="s">
        <v>39</v>
      </c>
      <c r="W42" s="8" t="s">
        <v>40</v>
      </c>
      <c r="X42" s="8" t="s">
        <v>41</v>
      </c>
      <c r="Y42" s="9" t="s">
        <v>42</v>
      </c>
    </row>
    <row r="43" spans="1:25" ht="39" customHeight="1" x14ac:dyDescent="0.25">
      <c r="A43" s="367"/>
      <c r="B43" s="368"/>
      <c r="C43" s="368"/>
      <c r="D43" s="368"/>
      <c r="E43" s="368"/>
      <c r="F43" s="368"/>
      <c r="G43" s="368"/>
      <c r="H43" s="369"/>
      <c r="I43" s="369"/>
      <c r="J43" s="369"/>
      <c r="K43" s="369"/>
      <c r="L43" s="372"/>
      <c r="M43" s="373"/>
      <c r="N43" s="372"/>
      <c r="O43" s="373"/>
      <c r="P43" s="359"/>
      <c r="Q43" s="359"/>
      <c r="R43" s="389"/>
      <c r="S43" s="393"/>
      <c r="T43" s="394"/>
      <c r="U43" s="395"/>
      <c r="V43" s="10"/>
      <c r="W43" s="10"/>
      <c r="X43" s="10"/>
      <c r="Y43" s="11"/>
    </row>
    <row r="44" spans="1:25" ht="39" customHeight="1" x14ac:dyDescent="0.25">
      <c r="A44" s="367">
        <v>14</v>
      </c>
      <c r="B44" s="368"/>
      <c r="C44" s="368"/>
      <c r="D44" s="368"/>
      <c r="E44" s="368"/>
      <c r="F44" s="368"/>
      <c r="G44" s="368"/>
      <c r="H44" s="369"/>
      <c r="I44" s="369"/>
      <c r="J44" s="369"/>
      <c r="K44" s="369"/>
      <c r="L44" s="370"/>
      <c r="M44" s="371"/>
      <c r="N44" s="370"/>
      <c r="O44" s="371"/>
      <c r="P44" s="359"/>
      <c r="Q44" s="359"/>
      <c r="R44" s="389"/>
      <c r="S44" s="390"/>
      <c r="T44" s="391"/>
      <c r="U44" s="392"/>
      <c r="V44" s="8" t="s">
        <v>39</v>
      </c>
      <c r="W44" s="8" t="s">
        <v>40</v>
      </c>
      <c r="X44" s="8" t="s">
        <v>41</v>
      </c>
      <c r="Y44" s="9" t="s">
        <v>42</v>
      </c>
    </row>
    <row r="45" spans="1:25" ht="39" customHeight="1" x14ac:dyDescent="0.25">
      <c r="A45" s="367"/>
      <c r="B45" s="368"/>
      <c r="C45" s="368"/>
      <c r="D45" s="368"/>
      <c r="E45" s="368"/>
      <c r="F45" s="368"/>
      <c r="G45" s="368"/>
      <c r="H45" s="369"/>
      <c r="I45" s="369"/>
      <c r="J45" s="369"/>
      <c r="K45" s="369"/>
      <c r="L45" s="372"/>
      <c r="M45" s="373"/>
      <c r="N45" s="372"/>
      <c r="O45" s="373"/>
      <c r="P45" s="359"/>
      <c r="Q45" s="359"/>
      <c r="R45" s="389"/>
      <c r="S45" s="393"/>
      <c r="T45" s="394"/>
      <c r="U45" s="395"/>
      <c r="V45" s="10"/>
      <c r="W45" s="10"/>
      <c r="X45" s="10"/>
      <c r="Y45" s="11"/>
    </row>
    <row r="46" spans="1:25" ht="39" customHeight="1" x14ac:dyDescent="0.25">
      <c r="A46" s="367">
        <v>15</v>
      </c>
      <c r="B46" s="368"/>
      <c r="C46" s="368"/>
      <c r="D46" s="368"/>
      <c r="E46" s="368"/>
      <c r="F46" s="368"/>
      <c r="G46" s="368"/>
      <c r="H46" s="369"/>
      <c r="I46" s="369"/>
      <c r="J46" s="369"/>
      <c r="K46" s="369"/>
      <c r="L46" s="370"/>
      <c r="M46" s="371"/>
      <c r="N46" s="370"/>
      <c r="O46" s="371"/>
      <c r="P46" s="359"/>
      <c r="Q46" s="359"/>
      <c r="R46" s="389"/>
      <c r="S46" s="390"/>
      <c r="T46" s="391"/>
      <c r="U46" s="392"/>
      <c r="V46" s="8" t="s">
        <v>39</v>
      </c>
      <c r="W46" s="8" t="s">
        <v>40</v>
      </c>
      <c r="X46" s="8" t="s">
        <v>41</v>
      </c>
      <c r="Y46" s="9" t="s">
        <v>42</v>
      </c>
    </row>
    <row r="47" spans="1:25" ht="39" customHeight="1" x14ac:dyDescent="0.25">
      <c r="A47" s="367"/>
      <c r="B47" s="368"/>
      <c r="C47" s="368"/>
      <c r="D47" s="368"/>
      <c r="E47" s="368"/>
      <c r="F47" s="368"/>
      <c r="G47" s="368"/>
      <c r="H47" s="369"/>
      <c r="I47" s="369"/>
      <c r="J47" s="369"/>
      <c r="K47" s="369"/>
      <c r="L47" s="372"/>
      <c r="M47" s="373"/>
      <c r="N47" s="372"/>
      <c r="O47" s="373"/>
      <c r="P47" s="359"/>
      <c r="Q47" s="359"/>
      <c r="R47" s="389"/>
      <c r="S47" s="393"/>
      <c r="T47" s="394"/>
      <c r="U47" s="395"/>
      <c r="V47" s="10"/>
      <c r="W47" s="10"/>
      <c r="X47" s="10"/>
      <c r="Y47" s="11"/>
    </row>
    <row r="48" spans="1:25" ht="47.25" customHeight="1" x14ac:dyDescent="0.25">
      <c r="A48" s="367">
        <v>16</v>
      </c>
      <c r="B48" s="368"/>
      <c r="C48" s="368"/>
      <c r="D48" s="368"/>
      <c r="E48" s="368"/>
      <c r="F48" s="368"/>
      <c r="G48" s="368"/>
      <c r="H48" s="397"/>
      <c r="I48" s="397"/>
      <c r="J48" s="397"/>
      <c r="K48" s="397"/>
      <c r="L48" s="370"/>
      <c r="M48" s="371"/>
      <c r="N48" s="370"/>
      <c r="O48" s="371"/>
      <c r="P48" s="359"/>
      <c r="Q48" s="359"/>
      <c r="R48" s="389"/>
      <c r="S48" s="390"/>
      <c r="T48" s="391"/>
      <c r="U48" s="392"/>
      <c r="V48" s="8" t="s">
        <v>39</v>
      </c>
      <c r="W48" s="8" t="s">
        <v>40</v>
      </c>
      <c r="X48" s="8" t="s">
        <v>41</v>
      </c>
      <c r="Y48" s="9" t="s">
        <v>42</v>
      </c>
    </row>
    <row r="49" spans="1:25" ht="47.25" customHeight="1" x14ac:dyDescent="0.25">
      <c r="A49" s="367"/>
      <c r="B49" s="368"/>
      <c r="C49" s="368"/>
      <c r="D49" s="368"/>
      <c r="E49" s="368"/>
      <c r="F49" s="368"/>
      <c r="G49" s="368"/>
      <c r="H49" s="397"/>
      <c r="I49" s="397"/>
      <c r="J49" s="397"/>
      <c r="K49" s="397"/>
      <c r="L49" s="372"/>
      <c r="M49" s="373"/>
      <c r="N49" s="372"/>
      <c r="O49" s="373"/>
      <c r="P49" s="359"/>
      <c r="Q49" s="359"/>
      <c r="R49" s="389"/>
      <c r="S49" s="393"/>
      <c r="T49" s="394"/>
      <c r="U49" s="395"/>
      <c r="V49" s="10"/>
      <c r="W49" s="10"/>
      <c r="X49" s="10"/>
      <c r="Y49" s="11"/>
    </row>
    <row r="50" spans="1:25" ht="36.75" customHeight="1" x14ac:dyDescent="0.25">
      <c r="A50" s="367">
        <v>17</v>
      </c>
      <c r="B50" s="368"/>
      <c r="C50" s="368"/>
      <c r="D50" s="368"/>
      <c r="E50" s="368"/>
      <c r="F50" s="368"/>
      <c r="G50" s="368"/>
      <c r="H50" s="369"/>
      <c r="I50" s="369"/>
      <c r="J50" s="369"/>
      <c r="K50" s="369"/>
      <c r="L50" s="370"/>
      <c r="M50" s="371"/>
      <c r="N50" s="370"/>
      <c r="O50" s="371"/>
      <c r="P50" s="359"/>
      <c r="Q50" s="359"/>
      <c r="R50" s="389"/>
      <c r="S50" s="390"/>
      <c r="T50" s="391"/>
      <c r="U50" s="392"/>
      <c r="V50" s="8" t="s">
        <v>39</v>
      </c>
      <c r="W50" s="8" t="s">
        <v>40</v>
      </c>
      <c r="X50" s="8" t="s">
        <v>41</v>
      </c>
      <c r="Y50" s="9" t="s">
        <v>42</v>
      </c>
    </row>
    <row r="51" spans="1:25" ht="36.75" customHeight="1" x14ac:dyDescent="0.25">
      <c r="A51" s="367"/>
      <c r="B51" s="368"/>
      <c r="C51" s="368"/>
      <c r="D51" s="368"/>
      <c r="E51" s="368"/>
      <c r="F51" s="368"/>
      <c r="G51" s="368"/>
      <c r="H51" s="369"/>
      <c r="I51" s="369"/>
      <c r="J51" s="369"/>
      <c r="K51" s="369"/>
      <c r="L51" s="372"/>
      <c r="M51" s="373"/>
      <c r="N51" s="372"/>
      <c r="O51" s="373"/>
      <c r="P51" s="359"/>
      <c r="Q51" s="359"/>
      <c r="R51" s="389"/>
      <c r="S51" s="393"/>
      <c r="T51" s="394"/>
      <c r="U51" s="395"/>
      <c r="V51" s="10"/>
      <c r="W51" s="10"/>
      <c r="X51" s="10"/>
      <c r="Y51" s="11"/>
    </row>
    <row r="52" spans="1:25" ht="36.75" customHeight="1" x14ac:dyDescent="0.25">
      <c r="A52" s="367">
        <v>18</v>
      </c>
      <c r="B52" s="368"/>
      <c r="C52" s="368"/>
      <c r="D52" s="368"/>
      <c r="E52" s="368"/>
      <c r="F52" s="368"/>
      <c r="G52" s="368"/>
      <c r="H52" s="369"/>
      <c r="I52" s="369"/>
      <c r="J52" s="369"/>
      <c r="K52" s="369"/>
      <c r="L52" s="370"/>
      <c r="M52" s="371"/>
      <c r="N52" s="370"/>
      <c r="O52" s="371"/>
      <c r="P52" s="359"/>
      <c r="Q52" s="359"/>
      <c r="R52" s="389"/>
      <c r="S52" s="390"/>
      <c r="T52" s="391"/>
      <c r="U52" s="392"/>
      <c r="V52" s="8" t="s">
        <v>39</v>
      </c>
      <c r="W52" s="8" t="s">
        <v>40</v>
      </c>
      <c r="X52" s="8" t="s">
        <v>41</v>
      </c>
      <c r="Y52" s="9" t="s">
        <v>42</v>
      </c>
    </row>
    <row r="53" spans="1:25" ht="36.75" customHeight="1" x14ac:dyDescent="0.25">
      <c r="A53" s="367"/>
      <c r="B53" s="368"/>
      <c r="C53" s="368"/>
      <c r="D53" s="368"/>
      <c r="E53" s="368"/>
      <c r="F53" s="368"/>
      <c r="G53" s="368"/>
      <c r="H53" s="369"/>
      <c r="I53" s="369"/>
      <c r="J53" s="369"/>
      <c r="K53" s="369"/>
      <c r="L53" s="372"/>
      <c r="M53" s="373"/>
      <c r="N53" s="372"/>
      <c r="O53" s="373"/>
      <c r="P53" s="359"/>
      <c r="Q53" s="359"/>
      <c r="R53" s="389"/>
      <c r="S53" s="393"/>
      <c r="T53" s="394"/>
      <c r="U53" s="395"/>
      <c r="V53" s="10"/>
      <c r="W53" s="10"/>
      <c r="X53" s="10"/>
      <c r="Y53" s="11"/>
    </row>
    <row r="54" spans="1:25" ht="36.75" customHeight="1" x14ac:dyDescent="0.25">
      <c r="A54" s="367">
        <v>19</v>
      </c>
      <c r="B54" s="368"/>
      <c r="C54" s="368"/>
      <c r="D54" s="368"/>
      <c r="E54" s="368"/>
      <c r="F54" s="368"/>
      <c r="G54" s="368"/>
      <c r="H54" s="369"/>
      <c r="I54" s="369"/>
      <c r="J54" s="369"/>
      <c r="K54" s="369"/>
      <c r="L54" s="370"/>
      <c r="M54" s="371"/>
      <c r="N54" s="370"/>
      <c r="O54" s="371"/>
      <c r="P54" s="398"/>
      <c r="Q54" s="359"/>
      <c r="R54" s="389"/>
      <c r="S54" s="390"/>
      <c r="T54" s="391"/>
      <c r="U54" s="392"/>
      <c r="V54" s="8" t="s">
        <v>39</v>
      </c>
      <c r="W54" s="8" t="s">
        <v>40</v>
      </c>
      <c r="X54" s="8" t="s">
        <v>41</v>
      </c>
      <c r="Y54" s="9" t="s">
        <v>42</v>
      </c>
    </row>
    <row r="55" spans="1:25" ht="36.75" customHeight="1" x14ac:dyDescent="0.25">
      <c r="A55" s="367"/>
      <c r="B55" s="368"/>
      <c r="C55" s="368"/>
      <c r="D55" s="368"/>
      <c r="E55" s="368"/>
      <c r="F55" s="368"/>
      <c r="G55" s="368"/>
      <c r="H55" s="369"/>
      <c r="I55" s="369"/>
      <c r="J55" s="369"/>
      <c r="K55" s="369"/>
      <c r="L55" s="372"/>
      <c r="M55" s="373"/>
      <c r="N55" s="372"/>
      <c r="O55" s="373"/>
      <c r="P55" s="398"/>
      <c r="Q55" s="359"/>
      <c r="R55" s="389"/>
      <c r="S55" s="393"/>
      <c r="T55" s="394"/>
      <c r="U55" s="395"/>
      <c r="V55" s="10"/>
      <c r="W55" s="10"/>
      <c r="X55" s="10"/>
      <c r="Y55" s="11"/>
    </row>
    <row r="56" spans="1:25" ht="36.75" customHeight="1" x14ac:dyDescent="0.25">
      <c r="A56" s="367">
        <v>20</v>
      </c>
      <c r="B56" s="368"/>
      <c r="C56" s="368"/>
      <c r="D56" s="368"/>
      <c r="E56" s="368"/>
      <c r="F56" s="368"/>
      <c r="G56" s="368"/>
      <c r="H56" s="369"/>
      <c r="I56" s="369"/>
      <c r="J56" s="369"/>
      <c r="K56" s="369"/>
      <c r="L56" s="370"/>
      <c r="M56" s="371"/>
      <c r="N56" s="370"/>
      <c r="O56" s="371"/>
      <c r="P56" s="359"/>
      <c r="Q56" s="359"/>
      <c r="R56" s="389"/>
      <c r="S56" s="390"/>
      <c r="T56" s="391"/>
      <c r="U56" s="392"/>
      <c r="V56" s="8" t="s">
        <v>39</v>
      </c>
      <c r="W56" s="8" t="s">
        <v>40</v>
      </c>
      <c r="X56" s="8" t="s">
        <v>41</v>
      </c>
      <c r="Y56" s="9" t="s">
        <v>42</v>
      </c>
    </row>
    <row r="57" spans="1:25" ht="36.75" customHeight="1" x14ac:dyDescent="0.25">
      <c r="A57" s="367"/>
      <c r="B57" s="368"/>
      <c r="C57" s="368"/>
      <c r="D57" s="368"/>
      <c r="E57" s="368"/>
      <c r="F57" s="368"/>
      <c r="G57" s="368"/>
      <c r="H57" s="369"/>
      <c r="I57" s="369"/>
      <c r="J57" s="369"/>
      <c r="K57" s="369"/>
      <c r="L57" s="372"/>
      <c r="M57" s="373"/>
      <c r="N57" s="372"/>
      <c r="O57" s="373"/>
      <c r="P57" s="359"/>
      <c r="Q57" s="359"/>
      <c r="R57" s="389"/>
      <c r="S57" s="393"/>
      <c r="T57" s="394"/>
      <c r="U57" s="395"/>
      <c r="V57" s="10"/>
      <c r="W57" s="10"/>
      <c r="X57" s="10"/>
      <c r="Y57" s="11"/>
    </row>
    <row r="58" spans="1:25" ht="36.75" customHeight="1" x14ac:dyDescent="0.25">
      <c r="A58" s="367">
        <v>21</v>
      </c>
      <c r="B58" s="368"/>
      <c r="C58" s="368"/>
      <c r="D58" s="368"/>
      <c r="E58" s="368"/>
      <c r="F58" s="368"/>
      <c r="G58" s="368"/>
      <c r="H58" s="369"/>
      <c r="I58" s="369"/>
      <c r="J58" s="369"/>
      <c r="K58" s="369"/>
      <c r="L58" s="370"/>
      <c r="M58" s="371"/>
      <c r="N58" s="370"/>
      <c r="O58" s="371"/>
      <c r="P58" s="359"/>
      <c r="Q58" s="359"/>
      <c r="R58" s="389"/>
      <c r="S58" s="390"/>
      <c r="T58" s="391"/>
      <c r="U58" s="392"/>
      <c r="V58" s="8" t="s">
        <v>39</v>
      </c>
      <c r="W58" s="8" t="s">
        <v>40</v>
      </c>
      <c r="X58" s="8" t="s">
        <v>41</v>
      </c>
      <c r="Y58" s="9" t="s">
        <v>42</v>
      </c>
    </row>
    <row r="59" spans="1:25" ht="36.75" customHeight="1" x14ac:dyDescent="0.25">
      <c r="A59" s="367"/>
      <c r="B59" s="368"/>
      <c r="C59" s="368"/>
      <c r="D59" s="368"/>
      <c r="E59" s="368"/>
      <c r="F59" s="368"/>
      <c r="G59" s="368"/>
      <c r="H59" s="369"/>
      <c r="I59" s="369"/>
      <c r="J59" s="369"/>
      <c r="K59" s="369"/>
      <c r="L59" s="372"/>
      <c r="M59" s="373"/>
      <c r="N59" s="372"/>
      <c r="O59" s="373"/>
      <c r="P59" s="359"/>
      <c r="Q59" s="359"/>
      <c r="R59" s="389"/>
      <c r="S59" s="393"/>
      <c r="T59" s="394"/>
      <c r="U59" s="395"/>
      <c r="V59" s="10"/>
      <c r="W59" s="10"/>
      <c r="X59" s="10"/>
      <c r="Y59" s="11"/>
    </row>
    <row r="60" spans="1:25" ht="44.25" customHeight="1" x14ac:dyDescent="0.25">
      <c r="A60" s="367">
        <v>22</v>
      </c>
      <c r="B60" s="368"/>
      <c r="C60" s="368"/>
      <c r="D60" s="368"/>
      <c r="E60" s="368"/>
      <c r="F60" s="368"/>
      <c r="G60" s="368"/>
      <c r="H60" s="369"/>
      <c r="I60" s="369"/>
      <c r="J60" s="369"/>
      <c r="K60" s="369"/>
      <c r="L60" s="370"/>
      <c r="M60" s="371"/>
      <c r="N60" s="370"/>
      <c r="O60" s="371"/>
      <c r="P60" s="359"/>
      <c r="Q60" s="359"/>
      <c r="R60" s="389"/>
      <c r="S60" s="390"/>
      <c r="T60" s="391"/>
      <c r="U60" s="392"/>
      <c r="V60" s="8" t="s">
        <v>39</v>
      </c>
      <c r="W60" s="8" t="s">
        <v>40</v>
      </c>
      <c r="X60" s="8" t="s">
        <v>41</v>
      </c>
      <c r="Y60" s="9" t="s">
        <v>42</v>
      </c>
    </row>
    <row r="61" spans="1:25" ht="44.25" customHeight="1" x14ac:dyDescent="0.25">
      <c r="A61" s="367"/>
      <c r="B61" s="368"/>
      <c r="C61" s="368"/>
      <c r="D61" s="368"/>
      <c r="E61" s="368"/>
      <c r="F61" s="368"/>
      <c r="G61" s="368"/>
      <c r="H61" s="369"/>
      <c r="I61" s="369"/>
      <c r="J61" s="369"/>
      <c r="K61" s="369"/>
      <c r="L61" s="372"/>
      <c r="M61" s="373"/>
      <c r="N61" s="372"/>
      <c r="O61" s="373"/>
      <c r="P61" s="359"/>
      <c r="Q61" s="359"/>
      <c r="R61" s="389"/>
      <c r="S61" s="393"/>
      <c r="T61" s="394"/>
      <c r="U61" s="395"/>
      <c r="V61" s="10"/>
      <c r="W61" s="10"/>
      <c r="X61" s="10"/>
      <c r="Y61" s="11"/>
    </row>
    <row r="62" spans="1:25" ht="44.25" customHeight="1" x14ac:dyDescent="0.25">
      <c r="A62" s="367">
        <v>23</v>
      </c>
      <c r="B62" s="368"/>
      <c r="C62" s="368"/>
      <c r="D62" s="368"/>
      <c r="E62" s="368"/>
      <c r="F62" s="368"/>
      <c r="G62" s="368"/>
      <c r="H62" s="369"/>
      <c r="I62" s="369"/>
      <c r="J62" s="369"/>
      <c r="K62" s="369"/>
      <c r="L62" s="370"/>
      <c r="M62" s="371"/>
      <c r="N62" s="370"/>
      <c r="O62" s="371"/>
      <c r="P62" s="359"/>
      <c r="Q62" s="359"/>
      <c r="R62" s="389"/>
      <c r="S62" s="390"/>
      <c r="T62" s="391"/>
      <c r="U62" s="392"/>
      <c r="V62" s="8" t="s">
        <v>39</v>
      </c>
      <c r="W62" s="8" t="s">
        <v>40</v>
      </c>
      <c r="X62" s="8" t="s">
        <v>41</v>
      </c>
      <c r="Y62" s="9" t="s">
        <v>42</v>
      </c>
    </row>
    <row r="63" spans="1:25" ht="44.25" customHeight="1" x14ac:dyDescent="0.25">
      <c r="A63" s="367"/>
      <c r="B63" s="368"/>
      <c r="C63" s="368"/>
      <c r="D63" s="368"/>
      <c r="E63" s="368"/>
      <c r="F63" s="368"/>
      <c r="G63" s="368"/>
      <c r="H63" s="369"/>
      <c r="I63" s="369"/>
      <c r="J63" s="369"/>
      <c r="K63" s="369"/>
      <c r="L63" s="372"/>
      <c r="M63" s="373"/>
      <c r="N63" s="372"/>
      <c r="O63" s="373"/>
      <c r="P63" s="359"/>
      <c r="Q63" s="359"/>
      <c r="R63" s="389"/>
      <c r="S63" s="393"/>
      <c r="T63" s="394"/>
      <c r="U63" s="395"/>
      <c r="V63" s="10"/>
      <c r="W63" s="10"/>
      <c r="X63" s="10"/>
      <c r="Y63" s="11"/>
    </row>
    <row r="64" spans="1:25" ht="44.25" customHeight="1" x14ac:dyDescent="0.25">
      <c r="A64" s="367">
        <v>24</v>
      </c>
      <c r="B64" s="368"/>
      <c r="C64" s="368"/>
      <c r="D64" s="368"/>
      <c r="E64" s="368"/>
      <c r="F64" s="368"/>
      <c r="G64" s="368"/>
      <c r="H64" s="369"/>
      <c r="I64" s="369"/>
      <c r="J64" s="369"/>
      <c r="K64" s="369"/>
      <c r="L64" s="370"/>
      <c r="M64" s="371"/>
      <c r="N64" s="370"/>
      <c r="O64" s="371"/>
      <c r="P64" s="359"/>
      <c r="Q64" s="359"/>
      <c r="R64" s="389"/>
      <c r="S64" s="390"/>
      <c r="T64" s="391"/>
      <c r="U64" s="392"/>
      <c r="V64" s="8" t="s">
        <v>39</v>
      </c>
      <c r="W64" s="8" t="s">
        <v>40</v>
      </c>
      <c r="X64" s="8" t="s">
        <v>41</v>
      </c>
      <c r="Y64" s="9" t="s">
        <v>42</v>
      </c>
    </row>
    <row r="65" spans="1:25" ht="44.25" customHeight="1" x14ac:dyDescent="0.25">
      <c r="A65" s="367"/>
      <c r="B65" s="368"/>
      <c r="C65" s="368"/>
      <c r="D65" s="368"/>
      <c r="E65" s="368"/>
      <c r="F65" s="368"/>
      <c r="G65" s="368"/>
      <c r="H65" s="369"/>
      <c r="I65" s="369"/>
      <c r="J65" s="369"/>
      <c r="K65" s="369"/>
      <c r="L65" s="372"/>
      <c r="M65" s="373"/>
      <c r="N65" s="372"/>
      <c r="O65" s="373"/>
      <c r="P65" s="359"/>
      <c r="Q65" s="359"/>
      <c r="R65" s="389"/>
      <c r="S65" s="393"/>
      <c r="T65" s="394"/>
      <c r="U65" s="395"/>
      <c r="V65" s="10"/>
      <c r="W65" s="10"/>
      <c r="X65" s="10"/>
      <c r="Y65" s="11"/>
    </row>
    <row r="66" spans="1:25" ht="44.25" customHeight="1" x14ac:dyDescent="0.25">
      <c r="A66" s="367">
        <v>25</v>
      </c>
      <c r="B66" s="368"/>
      <c r="C66" s="368"/>
      <c r="D66" s="368"/>
      <c r="E66" s="368"/>
      <c r="F66" s="368"/>
      <c r="G66" s="368"/>
      <c r="H66" s="374"/>
      <c r="I66" s="374"/>
      <c r="J66" s="374"/>
      <c r="K66" s="374"/>
      <c r="L66" s="370"/>
      <c r="M66" s="371"/>
      <c r="N66" s="370"/>
      <c r="O66" s="371"/>
      <c r="P66" s="359"/>
      <c r="Q66" s="359"/>
      <c r="R66" s="389"/>
      <c r="S66" s="390"/>
      <c r="T66" s="391"/>
      <c r="U66" s="392"/>
      <c r="V66" s="8" t="s">
        <v>39</v>
      </c>
      <c r="W66" s="8" t="s">
        <v>40</v>
      </c>
      <c r="X66" s="8" t="s">
        <v>41</v>
      </c>
      <c r="Y66" s="9" t="s">
        <v>42</v>
      </c>
    </row>
    <row r="67" spans="1:25" ht="44.25" customHeight="1" x14ac:dyDescent="0.25">
      <c r="A67" s="367"/>
      <c r="B67" s="368"/>
      <c r="C67" s="368"/>
      <c r="D67" s="368"/>
      <c r="E67" s="368"/>
      <c r="F67" s="368"/>
      <c r="G67" s="368"/>
      <c r="H67" s="374"/>
      <c r="I67" s="374"/>
      <c r="J67" s="374"/>
      <c r="K67" s="374"/>
      <c r="L67" s="372"/>
      <c r="M67" s="373"/>
      <c r="N67" s="372"/>
      <c r="O67" s="373"/>
      <c r="P67" s="359"/>
      <c r="Q67" s="359"/>
      <c r="R67" s="389"/>
      <c r="S67" s="393"/>
      <c r="T67" s="394"/>
      <c r="U67" s="395"/>
      <c r="V67" s="10"/>
      <c r="W67" s="10"/>
      <c r="X67" s="10"/>
      <c r="Y67" s="11"/>
    </row>
    <row r="68" spans="1:25" ht="44.25" customHeight="1" x14ac:dyDescent="0.25">
      <c r="A68" s="367">
        <v>26</v>
      </c>
      <c r="B68" s="368"/>
      <c r="C68" s="368"/>
      <c r="D68" s="368"/>
      <c r="E68" s="368"/>
      <c r="F68" s="368"/>
      <c r="G68" s="368"/>
      <c r="H68" s="369"/>
      <c r="I68" s="369"/>
      <c r="J68" s="369"/>
      <c r="K68" s="369"/>
      <c r="L68" s="370"/>
      <c r="M68" s="371"/>
      <c r="N68" s="370"/>
      <c r="O68" s="371"/>
      <c r="P68" s="359"/>
      <c r="Q68" s="359"/>
      <c r="R68" s="389"/>
      <c r="S68" s="390"/>
      <c r="T68" s="391"/>
      <c r="U68" s="392"/>
      <c r="V68" s="8" t="s">
        <v>39</v>
      </c>
      <c r="W68" s="8" t="s">
        <v>40</v>
      </c>
      <c r="X68" s="8" t="s">
        <v>41</v>
      </c>
      <c r="Y68" s="9" t="s">
        <v>42</v>
      </c>
    </row>
    <row r="69" spans="1:25" ht="32.25" customHeight="1" x14ac:dyDescent="0.25">
      <c r="A69" s="367"/>
      <c r="B69" s="368"/>
      <c r="C69" s="368"/>
      <c r="D69" s="368"/>
      <c r="E69" s="368"/>
      <c r="F69" s="368"/>
      <c r="G69" s="368"/>
      <c r="H69" s="369"/>
      <c r="I69" s="369"/>
      <c r="J69" s="369"/>
      <c r="K69" s="369"/>
      <c r="L69" s="372"/>
      <c r="M69" s="373"/>
      <c r="N69" s="372"/>
      <c r="O69" s="373"/>
      <c r="P69" s="359"/>
      <c r="Q69" s="359"/>
      <c r="R69" s="389"/>
      <c r="S69" s="393"/>
      <c r="T69" s="394"/>
      <c r="U69" s="395"/>
      <c r="V69" s="10"/>
      <c r="W69" s="10"/>
      <c r="X69" s="10"/>
      <c r="Y69" s="11"/>
    </row>
    <row r="70" spans="1:25" ht="44.25" customHeight="1" x14ac:dyDescent="0.25">
      <c r="A70" s="367">
        <v>27</v>
      </c>
      <c r="B70" s="368"/>
      <c r="C70" s="368"/>
      <c r="D70" s="368"/>
      <c r="E70" s="368"/>
      <c r="F70" s="368"/>
      <c r="G70" s="368"/>
      <c r="H70" s="369"/>
      <c r="I70" s="369"/>
      <c r="J70" s="369"/>
      <c r="K70" s="369"/>
      <c r="L70" s="370"/>
      <c r="M70" s="371"/>
      <c r="N70" s="370"/>
      <c r="O70" s="371"/>
      <c r="P70" s="359"/>
      <c r="Q70" s="359"/>
      <c r="R70" s="389"/>
      <c r="S70" s="390"/>
      <c r="T70" s="391"/>
      <c r="U70" s="392"/>
      <c r="V70" s="8" t="s">
        <v>39</v>
      </c>
      <c r="W70" s="8" t="s">
        <v>40</v>
      </c>
      <c r="X70" s="8" t="s">
        <v>41</v>
      </c>
      <c r="Y70" s="9" t="s">
        <v>42</v>
      </c>
    </row>
    <row r="71" spans="1:25" ht="32.25" customHeight="1" x14ac:dyDescent="0.25">
      <c r="A71" s="367"/>
      <c r="B71" s="368"/>
      <c r="C71" s="368"/>
      <c r="D71" s="368"/>
      <c r="E71" s="368"/>
      <c r="F71" s="368"/>
      <c r="G71" s="368"/>
      <c r="H71" s="369"/>
      <c r="I71" s="369"/>
      <c r="J71" s="369"/>
      <c r="K71" s="369"/>
      <c r="L71" s="372"/>
      <c r="M71" s="373"/>
      <c r="N71" s="372"/>
      <c r="O71" s="373"/>
      <c r="P71" s="359"/>
      <c r="Q71" s="359"/>
      <c r="R71" s="389"/>
      <c r="S71" s="393"/>
      <c r="T71" s="394"/>
      <c r="U71" s="395"/>
      <c r="V71" s="10"/>
      <c r="W71" s="10"/>
      <c r="X71" s="10"/>
      <c r="Y71" s="11"/>
    </row>
    <row r="72" spans="1:25" ht="32.25" customHeight="1" x14ac:dyDescent="0.25">
      <c r="A72" s="367">
        <v>28</v>
      </c>
      <c r="B72" s="368"/>
      <c r="C72" s="368"/>
      <c r="D72" s="368"/>
      <c r="E72" s="368"/>
      <c r="F72" s="368"/>
      <c r="G72" s="368"/>
      <c r="H72" s="369"/>
      <c r="I72" s="369"/>
      <c r="J72" s="369"/>
      <c r="K72" s="369"/>
      <c r="L72" s="370"/>
      <c r="M72" s="371"/>
      <c r="N72" s="370"/>
      <c r="O72" s="371"/>
      <c r="P72" s="359"/>
      <c r="Q72" s="359"/>
      <c r="R72" s="389"/>
      <c r="S72" s="390"/>
      <c r="T72" s="391"/>
      <c r="U72" s="392"/>
      <c r="V72" s="8" t="s">
        <v>39</v>
      </c>
      <c r="W72" s="8" t="s">
        <v>40</v>
      </c>
      <c r="X72" s="8" t="s">
        <v>41</v>
      </c>
      <c r="Y72" s="9" t="s">
        <v>42</v>
      </c>
    </row>
    <row r="73" spans="1:25" ht="37.5" customHeight="1" x14ac:dyDescent="0.25">
      <c r="A73" s="367"/>
      <c r="B73" s="368"/>
      <c r="C73" s="368"/>
      <c r="D73" s="368"/>
      <c r="E73" s="368"/>
      <c r="F73" s="368"/>
      <c r="G73" s="368"/>
      <c r="H73" s="369"/>
      <c r="I73" s="369"/>
      <c r="J73" s="369"/>
      <c r="K73" s="369"/>
      <c r="L73" s="372"/>
      <c r="M73" s="373"/>
      <c r="N73" s="372"/>
      <c r="O73" s="373"/>
      <c r="P73" s="359"/>
      <c r="Q73" s="359"/>
      <c r="R73" s="389"/>
      <c r="S73" s="393"/>
      <c r="T73" s="394"/>
      <c r="U73" s="395"/>
      <c r="V73" s="10"/>
      <c r="W73" s="10"/>
      <c r="X73" s="10"/>
      <c r="Y73" s="11"/>
    </row>
    <row r="74" spans="1:25" ht="32.25" customHeight="1" x14ac:dyDescent="0.25">
      <c r="A74" s="367">
        <v>29</v>
      </c>
      <c r="B74" s="368"/>
      <c r="C74" s="368"/>
      <c r="D74" s="368"/>
      <c r="E74" s="368"/>
      <c r="F74" s="368"/>
      <c r="G74" s="368"/>
      <c r="H74" s="369"/>
      <c r="I74" s="369"/>
      <c r="J74" s="369"/>
      <c r="K74" s="369"/>
      <c r="L74" s="370"/>
      <c r="M74" s="371"/>
      <c r="N74" s="370"/>
      <c r="O74" s="371"/>
      <c r="P74" s="359"/>
      <c r="Q74" s="359"/>
      <c r="R74" s="389"/>
      <c r="S74" s="390"/>
      <c r="T74" s="391"/>
      <c r="U74" s="392"/>
      <c r="V74" s="8" t="s">
        <v>39</v>
      </c>
      <c r="W74" s="8" t="s">
        <v>40</v>
      </c>
      <c r="X74" s="8" t="s">
        <v>41</v>
      </c>
      <c r="Y74" s="9" t="s">
        <v>42</v>
      </c>
    </row>
    <row r="75" spans="1:25" ht="37.5" customHeight="1" x14ac:dyDescent="0.25">
      <c r="A75" s="367"/>
      <c r="B75" s="368"/>
      <c r="C75" s="368"/>
      <c r="D75" s="368"/>
      <c r="E75" s="368"/>
      <c r="F75" s="368"/>
      <c r="G75" s="368"/>
      <c r="H75" s="369"/>
      <c r="I75" s="369"/>
      <c r="J75" s="369"/>
      <c r="K75" s="369"/>
      <c r="L75" s="372"/>
      <c r="M75" s="373"/>
      <c r="N75" s="372"/>
      <c r="O75" s="373"/>
      <c r="P75" s="359"/>
      <c r="Q75" s="359"/>
      <c r="R75" s="389"/>
      <c r="S75" s="393"/>
      <c r="T75" s="394"/>
      <c r="U75" s="395"/>
      <c r="V75" s="10"/>
      <c r="W75" s="10"/>
      <c r="X75" s="10"/>
      <c r="Y75" s="11"/>
    </row>
    <row r="76" spans="1:25" ht="32.25" customHeight="1" x14ac:dyDescent="0.25">
      <c r="A76" s="367">
        <v>30</v>
      </c>
      <c r="B76" s="368"/>
      <c r="C76" s="368"/>
      <c r="D76" s="368"/>
      <c r="E76" s="368"/>
      <c r="F76" s="368"/>
      <c r="G76" s="368"/>
      <c r="H76" s="369"/>
      <c r="I76" s="369"/>
      <c r="J76" s="369"/>
      <c r="K76" s="369"/>
      <c r="L76" s="370"/>
      <c r="M76" s="371"/>
      <c r="N76" s="370"/>
      <c r="O76" s="371"/>
      <c r="P76" s="359"/>
      <c r="Q76" s="359"/>
      <c r="R76" s="389"/>
      <c r="S76" s="390"/>
      <c r="T76" s="391"/>
      <c r="U76" s="392"/>
      <c r="V76" s="8" t="s">
        <v>39</v>
      </c>
      <c r="W76" s="8" t="s">
        <v>40</v>
      </c>
      <c r="X76" s="8" t="s">
        <v>41</v>
      </c>
      <c r="Y76" s="9" t="s">
        <v>42</v>
      </c>
    </row>
    <row r="77" spans="1:25" ht="32.25" customHeight="1" x14ac:dyDescent="0.25">
      <c r="A77" s="367"/>
      <c r="B77" s="368"/>
      <c r="C77" s="368"/>
      <c r="D77" s="368"/>
      <c r="E77" s="368"/>
      <c r="F77" s="368"/>
      <c r="G77" s="368"/>
      <c r="H77" s="369"/>
      <c r="I77" s="369"/>
      <c r="J77" s="369"/>
      <c r="K77" s="369"/>
      <c r="L77" s="372"/>
      <c r="M77" s="373"/>
      <c r="N77" s="372"/>
      <c r="O77" s="373"/>
      <c r="P77" s="359"/>
      <c r="Q77" s="359"/>
      <c r="R77" s="389"/>
      <c r="S77" s="393"/>
      <c r="T77" s="394"/>
      <c r="U77" s="395"/>
      <c r="V77" s="10"/>
      <c r="W77" s="10"/>
      <c r="X77" s="10"/>
      <c r="Y77" s="11"/>
    </row>
    <row r="78" spans="1:25" ht="32.25" customHeight="1" x14ac:dyDescent="0.25">
      <c r="A78" s="367">
        <v>31</v>
      </c>
      <c r="B78" s="368"/>
      <c r="C78" s="368"/>
      <c r="D78" s="368"/>
      <c r="E78" s="368"/>
      <c r="F78" s="368"/>
      <c r="G78" s="368"/>
      <c r="H78" s="374"/>
      <c r="I78" s="374"/>
      <c r="J78" s="374"/>
      <c r="K78" s="374"/>
      <c r="L78" s="370"/>
      <c r="M78" s="371"/>
      <c r="N78" s="370"/>
      <c r="O78" s="371"/>
      <c r="P78" s="359"/>
      <c r="Q78" s="359"/>
      <c r="R78" s="389"/>
      <c r="S78" s="390"/>
      <c r="T78" s="391"/>
      <c r="U78" s="392"/>
      <c r="V78" s="8" t="s">
        <v>39</v>
      </c>
      <c r="W78" s="8" t="s">
        <v>40</v>
      </c>
      <c r="X78" s="8" t="s">
        <v>41</v>
      </c>
      <c r="Y78" s="9" t="s">
        <v>42</v>
      </c>
    </row>
    <row r="79" spans="1:25" ht="36" customHeight="1" x14ac:dyDescent="0.25">
      <c r="A79" s="367"/>
      <c r="B79" s="368"/>
      <c r="C79" s="368"/>
      <c r="D79" s="368"/>
      <c r="E79" s="368"/>
      <c r="F79" s="368"/>
      <c r="G79" s="368"/>
      <c r="H79" s="374"/>
      <c r="I79" s="374"/>
      <c r="J79" s="374"/>
      <c r="K79" s="374"/>
      <c r="L79" s="372"/>
      <c r="M79" s="373"/>
      <c r="N79" s="372"/>
      <c r="O79" s="373"/>
      <c r="P79" s="359"/>
      <c r="Q79" s="359"/>
      <c r="R79" s="389"/>
      <c r="S79" s="393"/>
      <c r="T79" s="394"/>
      <c r="U79" s="395"/>
      <c r="V79" s="10"/>
      <c r="W79" s="10"/>
      <c r="X79" s="10"/>
      <c r="Y79" s="11"/>
    </row>
    <row r="80" spans="1:25" ht="32.25" customHeight="1" x14ac:dyDescent="0.25">
      <c r="A80" s="367">
        <v>32</v>
      </c>
      <c r="B80" s="368"/>
      <c r="C80" s="368"/>
      <c r="D80" s="368"/>
      <c r="E80" s="368"/>
      <c r="F80" s="368"/>
      <c r="G80" s="368"/>
      <c r="H80" s="369"/>
      <c r="I80" s="369"/>
      <c r="J80" s="369"/>
      <c r="K80" s="369"/>
      <c r="L80" s="370"/>
      <c r="M80" s="371"/>
      <c r="N80" s="370"/>
      <c r="O80" s="371"/>
      <c r="P80" s="359"/>
      <c r="Q80" s="359"/>
      <c r="R80" s="389"/>
      <c r="S80" s="390"/>
      <c r="T80" s="391"/>
      <c r="U80" s="392"/>
      <c r="V80" s="8" t="s">
        <v>39</v>
      </c>
      <c r="W80" s="8" t="s">
        <v>40</v>
      </c>
      <c r="X80" s="8" t="s">
        <v>41</v>
      </c>
      <c r="Y80" s="9" t="s">
        <v>42</v>
      </c>
    </row>
    <row r="81" spans="1:25" ht="29.25" customHeight="1" x14ac:dyDescent="0.25">
      <c r="A81" s="367"/>
      <c r="B81" s="368"/>
      <c r="C81" s="368"/>
      <c r="D81" s="368"/>
      <c r="E81" s="368"/>
      <c r="F81" s="368"/>
      <c r="G81" s="368"/>
      <c r="H81" s="369"/>
      <c r="I81" s="369"/>
      <c r="J81" s="369"/>
      <c r="K81" s="369"/>
      <c r="L81" s="372"/>
      <c r="M81" s="373"/>
      <c r="N81" s="372"/>
      <c r="O81" s="373"/>
      <c r="P81" s="359"/>
      <c r="Q81" s="359"/>
      <c r="R81" s="389"/>
      <c r="S81" s="393"/>
      <c r="T81" s="394"/>
      <c r="U81" s="395"/>
      <c r="V81" s="10"/>
      <c r="W81" s="10"/>
      <c r="X81" s="10"/>
      <c r="Y81" s="11"/>
    </row>
    <row r="82" spans="1:25" ht="32.25" customHeight="1" x14ac:dyDescent="0.25">
      <c r="A82" s="367">
        <v>33</v>
      </c>
      <c r="B82" s="368"/>
      <c r="C82" s="368"/>
      <c r="D82" s="368"/>
      <c r="E82" s="368"/>
      <c r="F82" s="368"/>
      <c r="G82" s="368"/>
      <c r="H82" s="396"/>
      <c r="I82" s="396"/>
      <c r="J82" s="396"/>
      <c r="K82" s="396"/>
      <c r="L82" s="370"/>
      <c r="M82" s="371"/>
      <c r="N82" s="370"/>
      <c r="O82" s="371"/>
      <c r="P82" s="359"/>
      <c r="Q82" s="359"/>
      <c r="R82" s="389"/>
      <c r="S82" s="390"/>
      <c r="T82" s="391"/>
      <c r="U82" s="392"/>
      <c r="V82" s="8" t="s">
        <v>39</v>
      </c>
      <c r="W82" s="8" t="s">
        <v>40</v>
      </c>
      <c r="X82" s="8" t="s">
        <v>41</v>
      </c>
      <c r="Y82" s="9" t="s">
        <v>42</v>
      </c>
    </row>
    <row r="83" spans="1:25" ht="27.75" customHeight="1" x14ac:dyDescent="0.25">
      <c r="A83" s="367"/>
      <c r="B83" s="368"/>
      <c r="C83" s="368"/>
      <c r="D83" s="368"/>
      <c r="E83" s="368"/>
      <c r="F83" s="368"/>
      <c r="G83" s="368"/>
      <c r="H83" s="396"/>
      <c r="I83" s="396"/>
      <c r="J83" s="396"/>
      <c r="K83" s="396"/>
      <c r="L83" s="372"/>
      <c r="M83" s="373"/>
      <c r="N83" s="372"/>
      <c r="O83" s="373"/>
      <c r="P83" s="359"/>
      <c r="Q83" s="359"/>
      <c r="R83" s="389"/>
      <c r="S83" s="393"/>
      <c r="T83" s="394"/>
      <c r="U83" s="395"/>
      <c r="V83" s="10"/>
      <c r="W83" s="10"/>
      <c r="X83" s="10"/>
      <c r="Y83" s="11"/>
    </row>
    <row r="84" spans="1:25" ht="32.25" customHeight="1" x14ac:dyDescent="0.25">
      <c r="A84" s="367">
        <v>34</v>
      </c>
      <c r="B84" s="368"/>
      <c r="C84" s="368"/>
      <c r="D84" s="368"/>
      <c r="E84" s="368"/>
      <c r="F84" s="368"/>
      <c r="G84" s="368"/>
      <c r="H84" s="369"/>
      <c r="I84" s="369"/>
      <c r="J84" s="369"/>
      <c r="K84" s="369"/>
      <c r="L84" s="370"/>
      <c r="M84" s="371"/>
      <c r="N84" s="370"/>
      <c r="O84" s="371"/>
      <c r="P84" s="359"/>
      <c r="Q84" s="359"/>
      <c r="R84" s="389"/>
      <c r="S84" s="390"/>
      <c r="T84" s="391"/>
      <c r="U84" s="392"/>
      <c r="V84" s="8" t="s">
        <v>39</v>
      </c>
      <c r="W84" s="8" t="s">
        <v>40</v>
      </c>
      <c r="X84" s="8" t="s">
        <v>41</v>
      </c>
      <c r="Y84" s="9" t="s">
        <v>42</v>
      </c>
    </row>
    <row r="85" spans="1:25" ht="33.75" customHeight="1" x14ac:dyDescent="0.25">
      <c r="A85" s="367"/>
      <c r="B85" s="368"/>
      <c r="C85" s="368"/>
      <c r="D85" s="368"/>
      <c r="E85" s="368"/>
      <c r="F85" s="368"/>
      <c r="G85" s="368"/>
      <c r="H85" s="369"/>
      <c r="I85" s="369"/>
      <c r="J85" s="369"/>
      <c r="K85" s="369"/>
      <c r="L85" s="372"/>
      <c r="M85" s="373"/>
      <c r="N85" s="372"/>
      <c r="O85" s="373"/>
      <c r="P85" s="359"/>
      <c r="Q85" s="359"/>
      <c r="R85" s="389"/>
      <c r="S85" s="393"/>
      <c r="T85" s="394"/>
      <c r="U85" s="395"/>
      <c r="V85" s="10"/>
      <c r="W85" s="10"/>
      <c r="X85" s="10"/>
      <c r="Y85" s="11"/>
    </row>
    <row r="86" spans="1:25" ht="32.25" customHeight="1" x14ac:dyDescent="0.25">
      <c r="A86" s="367">
        <v>35</v>
      </c>
      <c r="B86" s="396"/>
      <c r="C86" s="396"/>
      <c r="D86" s="396"/>
      <c r="E86" s="396"/>
      <c r="F86" s="396"/>
      <c r="G86" s="396"/>
      <c r="H86" s="369"/>
      <c r="I86" s="369"/>
      <c r="J86" s="369"/>
      <c r="K86" s="369"/>
      <c r="L86" s="370"/>
      <c r="M86" s="371"/>
      <c r="N86" s="370"/>
      <c r="O86" s="371"/>
      <c r="P86" s="359"/>
      <c r="Q86" s="359"/>
      <c r="R86" s="389"/>
      <c r="S86" s="399"/>
      <c r="T86" s="400"/>
      <c r="U86" s="401"/>
      <c r="V86" s="8" t="s">
        <v>39</v>
      </c>
      <c r="W86" s="8" t="s">
        <v>40</v>
      </c>
      <c r="X86" s="8" t="s">
        <v>41</v>
      </c>
      <c r="Y86" s="9" t="s">
        <v>42</v>
      </c>
    </row>
    <row r="87" spans="1:25" ht="33" customHeight="1" x14ac:dyDescent="0.25">
      <c r="A87" s="367"/>
      <c r="B87" s="396"/>
      <c r="C87" s="396"/>
      <c r="D87" s="396"/>
      <c r="E87" s="396"/>
      <c r="F87" s="396"/>
      <c r="G87" s="396"/>
      <c r="H87" s="369"/>
      <c r="I87" s="369"/>
      <c r="J87" s="369"/>
      <c r="K87" s="369"/>
      <c r="L87" s="372"/>
      <c r="M87" s="373"/>
      <c r="N87" s="372"/>
      <c r="O87" s="373"/>
      <c r="P87" s="359"/>
      <c r="Q87" s="359"/>
      <c r="R87" s="389"/>
      <c r="S87" s="402"/>
      <c r="T87" s="403"/>
      <c r="U87" s="404"/>
      <c r="V87" s="10"/>
      <c r="W87" s="10"/>
      <c r="X87" s="10"/>
      <c r="Y87" s="11"/>
    </row>
    <row r="88" spans="1:25" ht="33" customHeight="1" x14ac:dyDescent="0.25">
      <c r="A88" s="367">
        <v>36</v>
      </c>
      <c r="B88" s="369"/>
      <c r="C88" s="369"/>
      <c r="D88" s="369"/>
      <c r="E88" s="369"/>
      <c r="F88" s="369"/>
      <c r="G88" s="369"/>
      <c r="H88" s="369"/>
      <c r="I88" s="369"/>
      <c r="J88" s="369"/>
      <c r="K88" s="369"/>
      <c r="L88" s="370"/>
      <c r="M88" s="371"/>
      <c r="N88" s="370"/>
      <c r="O88" s="371"/>
      <c r="P88" s="359"/>
      <c r="Q88" s="359"/>
      <c r="R88" s="389"/>
      <c r="S88" s="405"/>
      <c r="T88" s="406"/>
      <c r="U88" s="407"/>
      <c r="V88" s="8" t="s">
        <v>39</v>
      </c>
      <c r="W88" s="8" t="s">
        <v>40</v>
      </c>
      <c r="X88" s="8" t="s">
        <v>41</v>
      </c>
      <c r="Y88" s="9" t="s">
        <v>42</v>
      </c>
    </row>
    <row r="89" spans="1:25" ht="33" customHeight="1" x14ac:dyDescent="0.25">
      <c r="A89" s="367"/>
      <c r="B89" s="369"/>
      <c r="C89" s="369"/>
      <c r="D89" s="369"/>
      <c r="E89" s="369"/>
      <c r="F89" s="369"/>
      <c r="G89" s="369"/>
      <c r="H89" s="369"/>
      <c r="I89" s="369"/>
      <c r="J89" s="369"/>
      <c r="K89" s="369"/>
      <c r="L89" s="372"/>
      <c r="M89" s="373"/>
      <c r="N89" s="372"/>
      <c r="O89" s="373"/>
      <c r="P89" s="359"/>
      <c r="Q89" s="359"/>
      <c r="R89" s="389"/>
      <c r="S89" s="408"/>
      <c r="T89" s="409"/>
      <c r="U89" s="410"/>
      <c r="V89" s="10"/>
      <c r="W89" s="10"/>
      <c r="X89" s="10"/>
      <c r="Y89" s="11"/>
    </row>
    <row r="90" spans="1:25" ht="33" customHeight="1" x14ac:dyDescent="0.25">
      <c r="A90" s="367">
        <v>37</v>
      </c>
      <c r="B90" s="369"/>
      <c r="C90" s="369"/>
      <c r="D90" s="369"/>
      <c r="E90" s="369"/>
      <c r="F90" s="369"/>
      <c r="G90" s="369"/>
      <c r="H90" s="369"/>
      <c r="I90" s="369"/>
      <c r="J90" s="369"/>
      <c r="K90" s="369"/>
      <c r="L90" s="370"/>
      <c r="M90" s="371"/>
      <c r="N90" s="370"/>
      <c r="O90" s="371"/>
      <c r="P90" s="359"/>
      <c r="Q90" s="359"/>
      <c r="R90" s="389"/>
      <c r="S90" s="405"/>
      <c r="T90" s="406"/>
      <c r="U90" s="407"/>
      <c r="V90" s="8" t="s">
        <v>39</v>
      </c>
      <c r="W90" s="8" t="s">
        <v>40</v>
      </c>
      <c r="X90" s="8" t="s">
        <v>41</v>
      </c>
      <c r="Y90" s="9" t="s">
        <v>42</v>
      </c>
    </row>
    <row r="91" spans="1:25" ht="33" customHeight="1" x14ac:dyDescent="0.25">
      <c r="A91" s="367"/>
      <c r="B91" s="369"/>
      <c r="C91" s="369"/>
      <c r="D91" s="369"/>
      <c r="E91" s="369"/>
      <c r="F91" s="369"/>
      <c r="G91" s="369"/>
      <c r="H91" s="369"/>
      <c r="I91" s="369"/>
      <c r="J91" s="369"/>
      <c r="K91" s="369"/>
      <c r="L91" s="372"/>
      <c r="M91" s="373"/>
      <c r="N91" s="372"/>
      <c r="O91" s="373"/>
      <c r="P91" s="359"/>
      <c r="Q91" s="359"/>
      <c r="R91" s="389"/>
      <c r="S91" s="408"/>
      <c r="T91" s="409"/>
      <c r="U91" s="410"/>
      <c r="V91" s="10"/>
      <c r="W91" s="10"/>
      <c r="X91" s="10"/>
      <c r="Y91" s="11"/>
    </row>
    <row r="92" spans="1:25" ht="33" customHeight="1" x14ac:dyDescent="0.25">
      <c r="A92" s="367">
        <v>38</v>
      </c>
      <c r="B92" s="369"/>
      <c r="C92" s="369"/>
      <c r="D92" s="369"/>
      <c r="E92" s="369"/>
      <c r="F92" s="369"/>
      <c r="G92" s="369"/>
      <c r="H92" s="369"/>
      <c r="I92" s="369"/>
      <c r="J92" s="369"/>
      <c r="K92" s="369"/>
      <c r="L92" s="370"/>
      <c r="M92" s="371"/>
      <c r="N92" s="370"/>
      <c r="O92" s="371"/>
      <c r="P92" s="359"/>
      <c r="Q92" s="359"/>
      <c r="R92" s="389"/>
      <c r="S92" s="405"/>
      <c r="T92" s="406"/>
      <c r="U92" s="407"/>
      <c r="V92" s="8" t="s">
        <v>39</v>
      </c>
      <c r="W92" s="8" t="s">
        <v>40</v>
      </c>
      <c r="X92" s="8" t="s">
        <v>41</v>
      </c>
      <c r="Y92" s="9" t="s">
        <v>42</v>
      </c>
    </row>
    <row r="93" spans="1:25" ht="33" customHeight="1" x14ac:dyDescent="0.25">
      <c r="A93" s="367"/>
      <c r="B93" s="369"/>
      <c r="C93" s="369"/>
      <c r="D93" s="369"/>
      <c r="E93" s="369"/>
      <c r="F93" s="369"/>
      <c r="G93" s="369"/>
      <c r="H93" s="369"/>
      <c r="I93" s="369"/>
      <c r="J93" s="369"/>
      <c r="K93" s="369"/>
      <c r="L93" s="372"/>
      <c r="M93" s="373"/>
      <c r="N93" s="372"/>
      <c r="O93" s="373"/>
      <c r="P93" s="359"/>
      <c r="Q93" s="359"/>
      <c r="R93" s="389"/>
      <c r="S93" s="408"/>
      <c r="T93" s="409"/>
      <c r="U93" s="410"/>
      <c r="V93" s="10"/>
      <c r="W93" s="10"/>
      <c r="X93" s="10"/>
      <c r="Y93" s="11"/>
    </row>
    <row r="94" spans="1:25" ht="33" customHeight="1" x14ac:dyDescent="0.25">
      <c r="A94" s="367">
        <v>39</v>
      </c>
      <c r="B94" s="369"/>
      <c r="C94" s="369"/>
      <c r="D94" s="369"/>
      <c r="E94" s="369"/>
      <c r="F94" s="369"/>
      <c r="G94" s="369"/>
      <c r="H94" s="369"/>
      <c r="I94" s="369"/>
      <c r="J94" s="369"/>
      <c r="K94" s="369"/>
      <c r="L94" s="370"/>
      <c r="M94" s="371"/>
      <c r="N94" s="370"/>
      <c r="O94" s="371"/>
      <c r="P94" s="359"/>
      <c r="Q94" s="359"/>
      <c r="R94" s="389"/>
      <c r="S94" s="405"/>
      <c r="T94" s="406"/>
      <c r="U94" s="407"/>
      <c r="V94" s="8" t="s">
        <v>39</v>
      </c>
      <c r="W94" s="8" t="s">
        <v>40</v>
      </c>
      <c r="X94" s="8" t="s">
        <v>41</v>
      </c>
      <c r="Y94" s="9" t="s">
        <v>42</v>
      </c>
    </row>
    <row r="95" spans="1:25" ht="33" customHeight="1" x14ac:dyDescent="0.25">
      <c r="A95" s="367"/>
      <c r="B95" s="369"/>
      <c r="C95" s="369"/>
      <c r="D95" s="369"/>
      <c r="E95" s="369"/>
      <c r="F95" s="369"/>
      <c r="G95" s="369"/>
      <c r="H95" s="369"/>
      <c r="I95" s="369"/>
      <c r="J95" s="369"/>
      <c r="K95" s="369"/>
      <c r="L95" s="372"/>
      <c r="M95" s="373"/>
      <c r="N95" s="372"/>
      <c r="O95" s="373"/>
      <c r="P95" s="359"/>
      <c r="Q95" s="359"/>
      <c r="R95" s="389"/>
      <c r="S95" s="408"/>
      <c r="T95" s="409"/>
      <c r="U95" s="410"/>
      <c r="V95" s="10"/>
      <c r="W95" s="10"/>
      <c r="X95" s="10"/>
      <c r="Y95" s="11"/>
    </row>
    <row r="96" spans="1:25" ht="33" customHeight="1" x14ac:dyDescent="0.25">
      <c r="A96" s="367">
        <v>40</v>
      </c>
      <c r="B96" s="369"/>
      <c r="C96" s="369"/>
      <c r="D96" s="369"/>
      <c r="E96" s="369"/>
      <c r="F96" s="369"/>
      <c r="G96" s="369"/>
      <c r="H96" s="369"/>
      <c r="I96" s="369"/>
      <c r="J96" s="369"/>
      <c r="K96" s="369"/>
      <c r="L96" s="370"/>
      <c r="M96" s="371"/>
      <c r="N96" s="370"/>
      <c r="O96" s="371"/>
      <c r="P96" s="359"/>
      <c r="Q96" s="359"/>
      <c r="R96" s="389"/>
      <c r="S96" s="405"/>
      <c r="T96" s="406"/>
      <c r="U96" s="407"/>
      <c r="V96" s="8" t="s">
        <v>39</v>
      </c>
      <c r="W96" s="8" t="s">
        <v>40</v>
      </c>
      <c r="X96" s="8" t="s">
        <v>41</v>
      </c>
      <c r="Y96" s="9" t="s">
        <v>42</v>
      </c>
    </row>
    <row r="97" spans="1:25" ht="33" customHeight="1" x14ac:dyDescent="0.25">
      <c r="A97" s="367"/>
      <c r="B97" s="369"/>
      <c r="C97" s="369"/>
      <c r="D97" s="369"/>
      <c r="E97" s="369"/>
      <c r="F97" s="369"/>
      <c r="G97" s="369"/>
      <c r="H97" s="369"/>
      <c r="I97" s="369"/>
      <c r="J97" s="369"/>
      <c r="K97" s="369"/>
      <c r="L97" s="372"/>
      <c r="M97" s="373"/>
      <c r="N97" s="372"/>
      <c r="O97" s="373"/>
      <c r="P97" s="359"/>
      <c r="Q97" s="359"/>
      <c r="R97" s="389"/>
      <c r="S97" s="408"/>
      <c r="T97" s="409"/>
      <c r="U97" s="410"/>
      <c r="V97" s="10"/>
      <c r="W97" s="10"/>
      <c r="X97" s="10"/>
      <c r="Y97" s="11"/>
    </row>
    <row r="98" spans="1:25" ht="33" customHeight="1" x14ac:dyDescent="0.25">
      <c r="A98" s="367">
        <v>41</v>
      </c>
      <c r="B98" s="369"/>
      <c r="C98" s="369"/>
      <c r="D98" s="369"/>
      <c r="E98" s="369"/>
      <c r="F98" s="369"/>
      <c r="G98" s="369"/>
      <c r="H98" s="369"/>
      <c r="I98" s="369"/>
      <c r="J98" s="369"/>
      <c r="K98" s="369"/>
      <c r="L98" s="370"/>
      <c r="M98" s="371"/>
      <c r="N98" s="370"/>
      <c r="O98" s="371"/>
      <c r="P98" s="359"/>
      <c r="Q98" s="359"/>
      <c r="R98" s="389"/>
      <c r="S98" s="405"/>
      <c r="T98" s="406"/>
      <c r="U98" s="407"/>
      <c r="V98" s="8" t="s">
        <v>39</v>
      </c>
      <c r="W98" s="8" t="s">
        <v>40</v>
      </c>
      <c r="X98" s="8" t="s">
        <v>41</v>
      </c>
      <c r="Y98" s="9" t="s">
        <v>42</v>
      </c>
    </row>
    <row r="99" spans="1:25" ht="33" customHeight="1" x14ac:dyDescent="0.25">
      <c r="A99" s="367"/>
      <c r="B99" s="369"/>
      <c r="C99" s="369"/>
      <c r="D99" s="369"/>
      <c r="E99" s="369"/>
      <c r="F99" s="369"/>
      <c r="G99" s="369"/>
      <c r="H99" s="369"/>
      <c r="I99" s="369"/>
      <c r="J99" s="369"/>
      <c r="K99" s="369"/>
      <c r="L99" s="372"/>
      <c r="M99" s="373"/>
      <c r="N99" s="372"/>
      <c r="O99" s="373"/>
      <c r="P99" s="359"/>
      <c r="Q99" s="359"/>
      <c r="R99" s="389"/>
      <c r="S99" s="408"/>
      <c r="T99" s="409"/>
      <c r="U99" s="410"/>
      <c r="V99" s="10"/>
      <c r="W99" s="10"/>
      <c r="X99" s="10"/>
      <c r="Y99" s="11"/>
    </row>
    <row r="100" spans="1:25" ht="33" customHeight="1" x14ac:dyDescent="0.25">
      <c r="A100" s="367">
        <v>42</v>
      </c>
      <c r="B100" s="369"/>
      <c r="C100" s="369"/>
      <c r="D100" s="369"/>
      <c r="E100" s="369"/>
      <c r="F100" s="369"/>
      <c r="G100" s="369"/>
      <c r="H100" s="369"/>
      <c r="I100" s="369"/>
      <c r="J100" s="369"/>
      <c r="K100" s="369"/>
      <c r="L100" s="370"/>
      <c r="M100" s="371"/>
      <c r="N100" s="370"/>
      <c r="O100" s="371"/>
      <c r="P100" s="359"/>
      <c r="Q100" s="359"/>
      <c r="R100" s="389"/>
      <c r="S100" s="405"/>
      <c r="T100" s="406"/>
      <c r="U100" s="407"/>
      <c r="V100" s="8" t="s">
        <v>39</v>
      </c>
      <c r="W100" s="8" t="s">
        <v>40</v>
      </c>
      <c r="X100" s="8" t="s">
        <v>41</v>
      </c>
      <c r="Y100" s="9" t="s">
        <v>42</v>
      </c>
    </row>
    <row r="101" spans="1:25" ht="33" customHeight="1" x14ac:dyDescent="0.25">
      <c r="A101" s="367"/>
      <c r="B101" s="369"/>
      <c r="C101" s="369"/>
      <c r="D101" s="369"/>
      <c r="E101" s="369"/>
      <c r="F101" s="369"/>
      <c r="G101" s="369"/>
      <c r="H101" s="369"/>
      <c r="I101" s="369"/>
      <c r="J101" s="369"/>
      <c r="K101" s="369"/>
      <c r="L101" s="372"/>
      <c r="M101" s="373"/>
      <c r="N101" s="372"/>
      <c r="O101" s="373"/>
      <c r="P101" s="359"/>
      <c r="Q101" s="359"/>
      <c r="R101" s="389"/>
      <c r="S101" s="408"/>
      <c r="T101" s="409"/>
      <c r="U101" s="410"/>
      <c r="V101" s="10"/>
      <c r="W101" s="10"/>
      <c r="X101" s="10"/>
      <c r="Y101" s="11"/>
    </row>
    <row r="102" spans="1:25" ht="33" customHeight="1" x14ac:dyDescent="0.25">
      <c r="A102" s="367">
        <v>43</v>
      </c>
      <c r="B102" s="369"/>
      <c r="C102" s="369"/>
      <c r="D102" s="369"/>
      <c r="E102" s="369"/>
      <c r="F102" s="369"/>
      <c r="G102" s="369"/>
      <c r="H102" s="369"/>
      <c r="I102" s="369"/>
      <c r="J102" s="369"/>
      <c r="K102" s="369"/>
      <c r="L102" s="370"/>
      <c r="M102" s="371"/>
      <c r="N102" s="370"/>
      <c r="O102" s="371"/>
      <c r="P102" s="359"/>
      <c r="Q102" s="359"/>
      <c r="R102" s="389"/>
      <c r="S102" s="411"/>
      <c r="T102" s="406"/>
      <c r="U102" s="407"/>
      <c r="V102" s="8" t="s">
        <v>39</v>
      </c>
      <c r="W102" s="8" t="s">
        <v>40</v>
      </c>
      <c r="X102" s="8" t="s">
        <v>41</v>
      </c>
      <c r="Y102" s="9" t="s">
        <v>42</v>
      </c>
    </row>
    <row r="103" spans="1:25" ht="33" customHeight="1" x14ac:dyDescent="0.25">
      <c r="A103" s="367"/>
      <c r="B103" s="369"/>
      <c r="C103" s="369"/>
      <c r="D103" s="369"/>
      <c r="E103" s="369"/>
      <c r="F103" s="369"/>
      <c r="G103" s="369"/>
      <c r="H103" s="369"/>
      <c r="I103" s="369"/>
      <c r="J103" s="369"/>
      <c r="K103" s="369"/>
      <c r="L103" s="372"/>
      <c r="M103" s="373"/>
      <c r="N103" s="372"/>
      <c r="O103" s="373"/>
      <c r="P103" s="359"/>
      <c r="Q103" s="359"/>
      <c r="R103" s="389"/>
      <c r="S103" s="408"/>
      <c r="T103" s="409"/>
      <c r="U103" s="410"/>
      <c r="V103" s="10"/>
      <c r="W103" s="10"/>
      <c r="X103" s="10"/>
      <c r="Y103" s="11"/>
    </row>
    <row r="104" spans="1:25" ht="33" customHeight="1" x14ac:dyDescent="0.25">
      <c r="A104" s="367">
        <v>44</v>
      </c>
      <c r="B104" s="369"/>
      <c r="C104" s="369"/>
      <c r="D104" s="369"/>
      <c r="E104" s="369"/>
      <c r="F104" s="369"/>
      <c r="G104" s="369"/>
      <c r="H104" s="369"/>
      <c r="I104" s="369"/>
      <c r="J104" s="369"/>
      <c r="K104" s="369"/>
      <c r="L104" s="370"/>
      <c r="M104" s="371"/>
      <c r="N104" s="370"/>
      <c r="O104" s="371"/>
      <c r="P104" s="359"/>
      <c r="Q104" s="359"/>
      <c r="R104" s="389"/>
      <c r="S104" s="405"/>
      <c r="T104" s="406"/>
      <c r="U104" s="407"/>
      <c r="V104" s="8" t="s">
        <v>39</v>
      </c>
      <c r="W104" s="8" t="s">
        <v>40</v>
      </c>
      <c r="X104" s="8" t="s">
        <v>41</v>
      </c>
      <c r="Y104" s="9" t="s">
        <v>42</v>
      </c>
    </row>
    <row r="105" spans="1:25" ht="33" customHeight="1" x14ac:dyDescent="0.25">
      <c r="A105" s="367"/>
      <c r="B105" s="369"/>
      <c r="C105" s="369"/>
      <c r="D105" s="369"/>
      <c r="E105" s="369"/>
      <c r="F105" s="369"/>
      <c r="G105" s="369"/>
      <c r="H105" s="369"/>
      <c r="I105" s="369"/>
      <c r="J105" s="369"/>
      <c r="K105" s="369"/>
      <c r="L105" s="372"/>
      <c r="M105" s="373"/>
      <c r="N105" s="372"/>
      <c r="O105" s="373"/>
      <c r="P105" s="359"/>
      <c r="Q105" s="359"/>
      <c r="R105" s="389"/>
      <c r="S105" s="408"/>
      <c r="T105" s="409"/>
      <c r="U105" s="410"/>
      <c r="V105" s="10"/>
      <c r="W105" s="10"/>
      <c r="X105" s="10"/>
      <c r="Y105" s="11"/>
    </row>
    <row r="106" spans="1:25" ht="33" customHeight="1" x14ac:dyDescent="0.25">
      <c r="A106" s="367">
        <v>45</v>
      </c>
      <c r="B106" s="369"/>
      <c r="C106" s="369"/>
      <c r="D106" s="369"/>
      <c r="E106" s="369"/>
      <c r="F106" s="369"/>
      <c r="G106" s="369"/>
      <c r="H106" s="369"/>
      <c r="I106" s="369"/>
      <c r="J106" s="369"/>
      <c r="K106" s="369"/>
      <c r="L106" s="370"/>
      <c r="M106" s="371"/>
      <c r="N106" s="370"/>
      <c r="O106" s="371"/>
      <c r="P106" s="359"/>
      <c r="Q106" s="359"/>
      <c r="R106" s="389"/>
      <c r="S106" s="405"/>
      <c r="T106" s="406"/>
      <c r="U106" s="407"/>
      <c r="V106" s="8" t="s">
        <v>39</v>
      </c>
      <c r="W106" s="8" t="s">
        <v>40</v>
      </c>
      <c r="X106" s="8" t="s">
        <v>41</v>
      </c>
      <c r="Y106" s="9" t="s">
        <v>42</v>
      </c>
    </row>
    <row r="107" spans="1:25" ht="33" customHeight="1" x14ac:dyDescent="0.25">
      <c r="A107" s="367"/>
      <c r="B107" s="369"/>
      <c r="C107" s="369"/>
      <c r="D107" s="369"/>
      <c r="E107" s="369"/>
      <c r="F107" s="369"/>
      <c r="G107" s="369"/>
      <c r="H107" s="369"/>
      <c r="I107" s="369"/>
      <c r="J107" s="369"/>
      <c r="K107" s="369"/>
      <c r="L107" s="372"/>
      <c r="M107" s="373"/>
      <c r="N107" s="372"/>
      <c r="O107" s="373"/>
      <c r="P107" s="359"/>
      <c r="Q107" s="359"/>
      <c r="R107" s="389"/>
      <c r="S107" s="408"/>
      <c r="T107" s="409"/>
      <c r="U107" s="410"/>
      <c r="V107" s="10"/>
      <c r="W107" s="10"/>
      <c r="X107" s="10"/>
      <c r="Y107" s="11"/>
    </row>
    <row r="108" spans="1:25" ht="33" customHeight="1" x14ac:dyDescent="0.25">
      <c r="A108" s="367">
        <v>46</v>
      </c>
      <c r="B108" s="369"/>
      <c r="C108" s="369"/>
      <c r="D108" s="369"/>
      <c r="E108" s="369"/>
      <c r="F108" s="369"/>
      <c r="G108" s="369"/>
      <c r="H108" s="369"/>
      <c r="I108" s="369"/>
      <c r="J108" s="369"/>
      <c r="K108" s="369"/>
      <c r="L108" s="370"/>
      <c r="M108" s="371"/>
      <c r="N108" s="370"/>
      <c r="O108" s="371"/>
      <c r="P108" s="359"/>
      <c r="Q108" s="359"/>
      <c r="R108" s="389"/>
      <c r="S108" s="405"/>
      <c r="T108" s="406"/>
      <c r="U108" s="407"/>
      <c r="V108" s="8" t="s">
        <v>39</v>
      </c>
      <c r="W108" s="8" t="s">
        <v>40</v>
      </c>
      <c r="X108" s="8" t="s">
        <v>41</v>
      </c>
      <c r="Y108" s="9" t="s">
        <v>42</v>
      </c>
    </row>
    <row r="109" spans="1:25" ht="33" customHeight="1" x14ac:dyDescent="0.25">
      <c r="A109" s="367"/>
      <c r="B109" s="369"/>
      <c r="C109" s="369"/>
      <c r="D109" s="369"/>
      <c r="E109" s="369"/>
      <c r="F109" s="369"/>
      <c r="G109" s="369"/>
      <c r="H109" s="369"/>
      <c r="I109" s="369"/>
      <c r="J109" s="369"/>
      <c r="K109" s="369"/>
      <c r="L109" s="372"/>
      <c r="M109" s="373"/>
      <c r="N109" s="372"/>
      <c r="O109" s="373"/>
      <c r="P109" s="359"/>
      <c r="Q109" s="359"/>
      <c r="R109" s="389"/>
      <c r="S109" s="408"/>
      <c r="T109" s="409"/>
      <c r="U109" s="410"/>
      <c r="V109" s="10"/>
      <c r="W109" s="10"/>
      <c r="X109" s="10"/>
      <c r="Y109" s="11"/>
    </row>
    <row r="110" spans="1:25" ht="33" customHeight="1" x14ac:dyDescent="0.25">
      <c r="A110" s="367">
        <v>47</v>
      </c>
      <c r="B110" s="369"/>
      <c r="C110" s="369"/>
      <c r="D110" s="369"/>
      <c r="E110" s="369"/>
      <c r="F110" s="369"/>
      <c r="G110" s="369"/>
      <c r="H110" s="369"/>
      <c r="I110" s="369"/>
      <c r="J110" s="369"/>
      <c r="K110" s="369"/>
      <c r="L110" s="370"/>
      <c r="M110" s="371"/>
      <c r="N110" s="370"/>
      <c r="O110" s="371"/>
      <c r="P110" s="359"/>
      <c r="Q110" s="359"/>
      <c r="R110" s="389"/>
      <c r="S110" s="405"/>
      <c r="T110" s="406"/>
      <c r="U110" s="407"/>
      <c r="V110" s="8" t="s">
        <v>39</v>
      </c>
      <c r="W110" s="8" t="s">
        <v>40</v>
      </c>
      <c r="X110" s="8" t="s">
        <v>41</v>
      </c>
      <c r="Y110" s="9" t="s">
        <v>42</v>
      </c>
    </row>
    <row r="111" spans="1:25" ht="33" customHeight="1" x14ac:dyDescent="0.25">
      <c r="A111" s="367"/>
      <c r="B111" s="369"/>
      <c r="C111" s="369"/>
      <c r="D111" s="369"/>
      <c r="E111" s="369"/>
      <c r="F111" s="369"/>
      <c r="G111" s="369"/>
      <c r="H111" s="369"/>
      <c r="I111" s="369"/>
      <c r="J111" s="369"/>
      <c r="K111" s="369"/>
      <c r="L111" s="372"/>
      <c r="M111" s="373"/>
      <c r="N111" s="372"/>
      <c r="O111" s="373"/>
      <c r="P111" s="359"/>
      <c r="Q111" s="359"/>
      <c r="R111" s="389"/>
      <c r="S111" s="408"/>
      <c r="T111" s="409"/>
      <c r="U111" s="410"/>
      <c r="V111" s="10"/>
      <c r="W111" s="10"/>
      <c r="X111" s="10"/>
      <c r="Y111" s="11"/>
    </row>
    <row r="112" spans="1:25" ht="33" customHeight="1" x14ac:dyDescent="0.25">
      <c r="A112" s="367">
        <v>48</v>
      </c>
      <c r="B112" s="369"/>
      <c r="C112" s="369"/>
      <c r="D112" s="369"/>
      <c r="E112" s="369"/>
      <c r="F112" s="369"/>
      <c r="G112" s="369"/>
      <c r="H112" s="369"/>
      <c r="I112" s="369"/>
      <c r="J112" s="369"/>
      <c r="K112" s="369"/>
      <c r="L112" s="370"/>
      <c r="M112" s="371"/>
      <c r="N112" s="370"/>
      <c r="O112" s="371"/>
      <c r="P112" s="359"/>
      <c r="Q112" s="359"/>
      <c r="R112" s="389"/>
      <c r="S112" s="405"/>
      <c r="T112" s="406"/>
      <c r="U112" s="407"/>
      <c r="V112" s="8" t="s">
        <v>39</v>
      </c>
      <c r="W112" s="8" t="s">
        <v>40</v>
      </c>
      <c r="X112" s="8" t="s">
        <v>41</v>
      </c>
      <c r="Y112" s="9" t="s">
        <v>42</v>
      </c>
    </row>
    <row r="113" spans="1:25" ht="33" customHeight="1" x14ac:dyDescent="0.25">
      <c r="A113" s="367"/>
      <c r="B113" s="369"/>
      <c r="C113" s="369"/>
      <c r="D113" s="369"/>
      <c r="E113" s="369"/>
      <c r="F113" s="369"/>
      <c r="G113" s="369"/>
      <c r="H113" s="369"/>
      <c r="I113" s="369"/>
      <c r="J113" s="369"/>
      <c r="K113" s="369"/>
      <c r="L113" s="372"/>
      <c r="M113" s="373"/>
      <c r="N113" s="372"/>
      <c r="O113" s="373"/>
      <c r="P113" s="359"/>
      <c r="Q113" s="359"/>
      <c r="R113" s="389"/>
      <c r="S113" s="408"/>
      <c r="T113" s="409"/>
      <c r="U113" s="410"/>
      <c r="V113" s="10"/>
      <c r="W113" s="10"/>
      <c r="X113" s="10"/>
      <c r="Y113" s="11"/>
    </row>
    <row r="114" spans="1:25" ht="33" customHeight="1" x14ac:dyDescent="0.25">
      <c r="A114" s="367">
        <v>49</v>
      </c>
      <c r="B114" s="369"/>
      <c r="C114" s="369"/>
      <c r="D114" s="369"/>
      <c r="E114" s="369"/>
      <c r="F114" s="369"/>
      <c r="G114" s="369"/>
      <c r="H114" s="369"/>
      <c r="I114" s="369"/>
      <c r="J114" s="369"/>
      <c r="K114" s="369"/>
      <c r="L114" s="370"/>
      <c r="M114" s="371"/>
      <c r="N114" s="370"/>
      <c r="O114" s="371"/>
      <c r="P114" s="359"/>
      <c r="Q114" s="359"/>
      <c r="R114" s="389"/>
      <c r="S114" s="405"/>
      <c r="T114" s="406"/>
      <c r="U114" s="407"/>
      <c r="V114" s="8" t="s">
        <v>39</v>
      </c>
      <c r="W114" s="8" t="s">
        <v>40</v>
      </c>
      <c r="X114" s="8" t="s">
        <v>41</v>
      </c>
      <c r="Y114" s="9" t="s">
        <v>42</v>
      </c>
    </row>
    <row r="115" spans="1:25" ht="33" customHeight="1" x14ac:dyDescent="0.25">
      <c r="A115" s="367"/>
      <c r="B115" s="369"/>
      <c r="C115" s="369"/>
      <c r="D115" s="369"/>
      <c r="E115" s="369"/>
      <c r="F115" s="369"/>
      <c r="G115" s="369"/>
      <c r="H115" s="369"/>
      <c r="I115" s="369"/>
      <c r="J115" s="369"/>
      <c r="K115" s="369"/>
      <c r="L115" s="372"/>
      <c r="M115" s="373"/>
      <c r="N115" s="372"/>
      <c r="O115" s="373"/>
      <c r="P115" s="359"/>
      <c r="Q115" s="359"/>
      <c r="R115" s="389"/>
      <c r="S115" s="408"/>
      <c r="T115" s="409"/>
      <c r="U115" s="410"/>
      <c r="V115" s="10"/>
      <c r="W115" s="10"/>
      <c r="X115" s="10"/>
      <c r="Y115" s="11"/>
    </row>
    <row r="116" spans="1:25" ht="33" customHeight="1" x14ac:dyDescent="0.25">
      <c r="A116" s="367">
        <v>50</v>
      </c>
      <c r="B116" s="369"/>
      <c r="C116" s="369"/>
      <c r="D116" s="369"/>
      <c r="E116" s="369"/>
      <c r="F116" s="369"/>
      <c r="G116" s="369"/>
      <c r="H116" s="369"/>
      <c r="I116" s="369"/>
      <c r="J116" s="369"/>
      <c r="K116" s="369"/>
      <c r="L116" s="370"/>
      <c r="M116" s="371"/>
      <c r="N116" s="370"/>
      <c r="O116" s="371"/>
      <c r="P116" s="359"/>
      <c r="Q116" s="359"/>
      <c r="R116" s="389"/>
      <c r="S116" s="405"/>
      <c r="T116" s="406"/>
      <c r="U116" s="407"/>
      <c r="V116" s="8" t="s">
        <v>39</v>
      </c>
      <c r="W116" s="8" t="s">
        <v>40</v>
      </c>
      <c r="X116" s="8" t="s">
        <v>41</v>
      </c>
      <c r="Y116" s="9" t="s">
        <v>42</v>
      </c>
    </row>
    <row r="117" spans="1:25" ht="33" customHeight="1" x14ac:dyDescent="0.25">
      <c r="A117" s="367"/>
      <c r="B117" s="412"/>
      <c r="C117" s="412"/>
      <c r="D117" s="412"/>
      <c r="E117" s="412"/>
      <c r="F117" s="412"/>
      <c r="G117" s="412"/>
      <c r="H117" s="412"/>
      <c r="I117" s="412"/>
      <c r="J117" s="412"/>
      <c r="K117" s="412"/>
      <c r="L117" s="413"/>
      <c r="M117" s="414"/>
      <c r="N117" s="413"/>
      <c r="O117" s="414"/>
      <c r="P117" s="415"/>
      <c r="Q117" s="415"/>
      <c r="R117" s="416"/>
      <c r="S117" s="417"/>
      <c r="T117" s="418"/>
      <c r="U117" s="419"/>
      <c r="V117" s="12"/>
      <c r="W117" s="12"/>
      <c r="X117" s="12"/>
      <c r="Y117" s="13"/>
    </row>
    <row r="118" spans="1:25" ht="33" customHeight="1" x14ac:dyDescent="0.25">
      <c r="A118" s="367">
        <v>51</v>
      </c>
      <c r="B118" s="369"/>
      <c r="C118" s="369"/>
      <c r="D118" s="369"/>
      <c r="E118" s="369"/>
      <c r="F118" s="369"/>
      <c r="G118" s="369"/>
      <c r="H118" s="369"/>
      <c r="I118" s="369"/>
      <c r="J118" s="369"/>
      <c r="K118" s="369"/>
      <c r="L118" s="370"/>
      <c r="M118" s="371"/>
      <c r="N118" s="370"/>
      <c r="O118" s="371"/>
      <c r="P118" s="359"/>
      <c r="Q118" s="359"/>
      <c r="R118" s="389"/>
      <c r="S118" s="405"/>
      <c r="T118" s="406"/>
      <c r="U118" s="407"/>
      <c r="V118" s="8" t="s">
        <v>39</v>
      </c>
      <c r="W118" s="8" t="s">
        <v>40</v>
      </c>
      <c r="X118" s="8" t="s">
        <v>41</v>
      </c>
      <c r="Y118" s="9" t="s">
        <v>42</v>
      </c>
    </row>
    <row r="119" spans="1:25" ht="33" customHeight="1" x14ac:dyDescent="0.25">
      <c r="A119" s="367"/>
      <c r="B119" s="369"/>
      <c r="C119" s="369"/>
      <c r="D119" s="369"/>
      <c r="E119" s="369"/>
      <c r="F119" s="369"/>
      <c r="G119" s="369"/>
      <c r="H119" s="369"/>
      <c r="I119" s="369"/>
      <c r="J119" s="369"/>
      <c r="K119" s="369"/>
      <c r="L119" s="372"/>
      <c r="M119" s="373"/>
      <c r="N119" s="372"/>
      <c r="O119" s="373"/>
      <c r="P119" s="359"/>
      <c r="Q119" s="359"/>
      <c r="R119" s="389"/>
      <c r="S119" s="408"/>
      <c r="T119" s="409"/>
      <c r="U119" s="410"/>
      <c r="V119" s="10"/>
      <c r="W119" s="10"/>
      <c r="X119" s="10"/>
      <c r="Y119" s="11"/>
    </row>
    <row r="120" spans="1:25" ht="33" customHeight="1" x14ac:dyDescent="0.25">
      <c r="A120" s="367">
        <v>52</v>
      </c>
      <c r="B120" s="369"/>
      <c r="C120" s="369"/>
      <c r="D120" s="369"/>
      <c r="E120" s="369"/>
      <c r="F120" s="369"/>
      <c r="G120" s="369"/>
      <c r="H120" s="369"/>
      <c r="I120" s="369"/>
      <c r="J120" s="369"/>
      <c r="K120" s="369"/>
      <c r="L120" s="370"/>
      <c r="M120" s="371"/>
      <c r="N120" s="370"/>
      <c r="O120" s="371"/>
      <c r="P120" s="359"/>
      <c r="Q120" s="359"/>
      <c r="R120" s="389"/>
      <c r="S120" s="405"/>
      <c r="T120" s="406"/>
      <c r="U120" s="407"/>
      <c r="V120" s="8" t="s">
        <v>39</v>
      </c>
      <c r="W120" s="8" t="s">
        <v>40</v>
      </c>
      <c r="X120" s="8" t="s">
        <v>41</v>
      </c>
      <c r="Y120" s="9" t="s">
        <v>42</v>
      </c>
    </row>
    <row r="121" spans="1:25" ht="33" customHeight="1" x14ac:dyDescent="0.25">
      <c r="A121" s="367"/>
      <c r="B121" s="412"/>
      <c r="C121" s="412"/>
      <c r="D121" s="412"/>
      <c r="E121" s="412"/>
      <c r="F121" s="412"/>
      <c r="G121" s="412"/>
      <c r="H121" s="412"/>
      <c r="I121" s="412"/>
      <c r="J121" s="412"/>
      <c r="K121" s="412"/>
      <c r="L121" s="413"/>
      <c r="M121" s="414"/>
      <c r="N121" s="413"/>
      <c r="O121" s="414"/>
      <c r="P121" s="415"/>
      <c r="Q121" s="415"/>
      <c r="R121" s="416"/>
      <c r="S121" s="417"/>
      <c r="T121" s="418"/>
      <c r="U121" s="419"/>
      <c r="V121" s="12"/>
      <c r="W121" s="12"/>
      <c r="X121" s="12"/>
      <c r="Y121" s="13"/>
    </row>
    <row r="122" spans="1:25" ht="33" customHeight="1" x14ac:dyDescent="0.25">
      <c r="A122" s="367">
        <v>53</v>
      </c>
      <c r="B122" s="369"/>
      <c r="C122" s="369"/>
      <c r="D122" s="369"/>
      <c r="E122" s="369"/>
      <c r="F122" s="369"/>
      <c r="G122" s="369"/>
      <c r="H122" s="369"/>
      <c r="I122" s="369"/>
      <c r="J122" s="369"/>
      <c r="K122" s="369"/>
      <c r="L122" s="370"/>
      <c r="M122" s="371"/>
      <c r="N122" s="370"/>
      <c r="O122" s="371"/>
      <c r="P122" s="359"/>
      <c r="Q122" s="359"/>
      <c r="R122" s="389"/>
      <c r="S122" s="405"/>
      <c r="T122" s="406"/>
      <c r="U122" s="407"/>
      <c r="V122" s="8" t="s">
        <v>39</v>
      </c>
      <c r="W122" s="8" t="s">
        <v>40</v>
      </c>
      <c r="X122" s="8" t="s">
        <v>41</v>
      </c>
      <c r="Y122" s="9" t="s">
        <v>42</v>
      </c>
    </row>
    <row r="123" spans="1:25" ht="33" customHeight="1" x14ac:dyDescent="0.25">
      <c r="A123" s="367"/>
      <c r="B123" s="369"/>
      <c r="C123" s="369"/>
      <c r="D123" s="369"/>
      <c r="E123" s="369"/>
      <c r="F123" s="369"/>
      <c r="G123" s="369"/>
      <c r="H123" s="369"/>
      <c r="I123" s="369"/>
      <c r="J123" s="369"/>
      <c r="K123" s="369"/>
      <c r="L123" s="372"/>
      <c r="M123" s="373"/>
      <c r="N123" s="372"/>
      <c r="O123" s="373"/>
      <c r="P123" s="359"/>
      <c r="Q123" s="359"/>
      <c r="R123" s="389"/>
      <c r="S123" s="408"/>
      <c r="T123" s="409"/>
      <c r="U123" s="410"/>
      <c r="V123" s="10"/>
      <c r="W123" s="10"/>
      <c r="X123" s="10"/>
      <c r="Y123" s="11"/>
    </row>
    <row r="124" spans="1:25" ht="33" customHeight="1" x14ac:dyDescent="0.25">
      <c r="A124" s="367">
        <v>54</v>
      </c>
      <c r="B124" s="369"/>
      <c r="C124" s="369"/>
      <c r="D124" s="369"/>
      <c r="E124" s="369"/>
      <c r="F124" s="369"/>
      <c r="G124" s="369"/>
      <c r="H124" s="369"/>
      <c r="I124" s="369"/>
      <c r="J124" s="369"/>
      <c r="K124" s="369"/>
      <c r="L124" s="370"/>
      <c r="M124" s="371"/>
      <c r="N124" s="370"/>
      <c r="O124" s="371"/>
      <c r="P124" s="359"/>
      <c r="Q124" s="359"/>
      <c r="R124" s="389"/>
      <c r="S124" s="405"/>
      <c r="T124" s="406"/>
      <c r="U124" s="407"/>
      <c r="V124" s="8" t="s">
        <v>39</v>
      </c>
      <c r="W124" s="8" t="s">
        <v>40</v>
      </c>
      <c r="X124" s="8" t="s">
        <v>41</v>
      </c>
      <c r="Y124" s="9" t="s">
        <v>42</v>
      </c>
    </row>
    <row r="125" spans="1:25" ht="33" customHeight="1" x14ac:dyDescent="0.25">
      <c r="A125" s="367"/>
      <c r="B125" s="412"/>
      <c r="C125" s="412"/>
      <c r="D125" s="412"/>
      <c r="E125" s="412"/>
      <c r="F125" s="412"/>
      <c r="G125" s="412"/>
      <c r="H125" s="412"/>
      <c r="I125" s="412"/>
      <c r="J125" s="412"/>
      <c r="K125" s="412"/>
      <c r="L125" s="413"/>
      <c r="M125" s="414"/>
      <c r="N125" s="413"/>
      <c r="O125" s="414"/>
      <c r="P125" s="415"/>
      <c r="Q125" s="415"/>
      <c r="R125" s="416"/>
      <c r="S125" s="417"/>
      <c r="T125" s="418"/>
      <c r="U125" s="419"/>
      <c r="V125" s="12"/>
      <c r="W125" s="12"/>
      <c r="X125" s="12"/>
      <c r="Y125" s="13"/>
    </row>
    <row r="126" spans="1:25" ht="33" customHeight="1" x14ac:dyDescent="0.25">
      <c r="A126" s="367">
        <v>55</v>
      </c>
      <c r="B126" s="369"/>
      <c r="C126" s="369"/>
      <c r="D126" s="369"/>
      <c r="E126" s="369"/>
      <c r="F126" s="369"/>
      <c r="G126" s="369"/>
      <c r="H126" s="369"/>
      <c r="I126" s="369"/>
      <c r="J126" s="369"/>
      <c r="K126" s="369"/>
      <c r="L126" s="370"/>
      <c r="M126" s="371"/>
      <c r="N126" s="370"/>
      <c r="O126" s="371"/>
      <c r="P126" s="359"/>
      <c r="Q126" s="359"/>
      <c r="R126" s="389"/>
      <c r="S126" s="405"/>
      <c r="T126" s="406"/>
      <c r="U126" s="407"/>
      <c r="V126" s="8" t="s">
        <v>39</v>
      </c>
      <c r="W126" s="8" t="s">
        <v>40</v>
      </c>
      <c r="X126" s="8" t="s">
        <v>41</v>
      </c>
      <c r="Y126" s="9" t="s">
        <v>42</v>
      </c>
    </row>
    <row r="127" spans="1:25" ht="33" customHeight="1" x14ac:dyDescent="0.25">
      <c r="A127" s="367"/>
      <c r="B127" s="369"/>
      <c r="C127" s="369"/>
      <c r="D127" s="369"/>
      <c r="E127" s="369"/>
      <c r="F127" s="369"/>
      <c r="G127" s="369"/>
      <c r="H127" s="369"/>
      <c r="I127" s="369"/>
      <c r="J127" s="369"/>
      <c r="K127" s="369"/>
      <c r="L127" s="372"/>
      <c r="M127" s="373"/>
      <c r="N127" s="372"/>
      <c r="O127" s="373"/>
      <c r="P127" s="359"/>
      <c r="Q127" s="359"/>
      <c r="R127" s="389"/>
      <c r="S127" s="408"/>
      <c r="T127" s="409"/>
      <c r="U127" s="410"/>
      <c r="V127" s="10"/>
      <c r="W127" s="10"/>
      <c r="X127" s="10"/>
      <c r="Y127" s="11"/>
    </row>
    <row r="128" spans="1:25" ht="33" customHeight="1" x14ac:dyDescent="0.25">
      <c r="A128" s="367">
        <v>56</v>
      </c>
      <c r="B128" s="369"/>
      <c r="C128" s="369"/>
      <c r="D128" s="369"/>
      <c r="E128" s="369"/>
      <c r="F128" s="369"/>
      <c r="G128" s="369"/>
      <c r="H128" s="369"/>
      <c r="I128" s="369"/>
      <c r="J128" s="369"/>
      <c r="K128" s="369"/>
      <c r="L128" s="370"/>
      <c r="M128" s="371"/>
      <c r="N128" s="370"/>
      <c r="O128" s="371"/>
      <c r="P128" s="359"/>
      <c r="Q128" s="359"/>
      <c r="R128" s="389"/>
      <c r="S128" s="405"/>
      <c r="T128" s="406"/>
      <c r="U128" s="407"/>
      <c r="V128" s="8" t="s">
        <v>39</v>
      </c>
      <c r="W128" s="8" t="s">
        <v>40</v>
      </c>
      <c r="X128" s="8" t="s">
        <v>41</v>
      </c>
      <c r="Y128" s="9" t="s">
        <v>42</v>
      </c>
    </row>
    <row r="129" spans="1:25" ht="33" customHeight="1" x14ac:dyDescent="0.25">
      <c r="A129" s="367"/>
      <c r="B129" s="412"/>
      <c r="C129" s="412"/>
      <c r="D129" s="412"/>
      <c r="E129" s="412"/>
      <c r="F129" s="412"/>
      <c r="G129" s="412"/>
      <c r="H129" s="412"/>
      <c r="I129" s="412"/>
      <c r="J129" s="412"/>
      <c r="K129" s="412"/>
      <c r="L129" s="413"/>
      <c r="M129" s="414"/>
      <c r="N129" s="413"/>
      <c r="O129" s="414"/>
      <c r="P129" s="415"/>
      <c r="Q129" s="415"/>
      <c r="R129" s="416"/>
      <c r="S129" s="417"/>
      <c r="T129" s="418"/>
      <c r="U129" s="419"/>
      <c r="V129" s="12"/>
      <c r="W129" s="12"/>
      <c r="X129" s="12"/>
      <c r="Y129" s="13"/>
    </row>
    <row r="130" spans="1:25" ht="33" customHeight="1" x14ac:dyDescent="0.25">
      <c r="A130" s="367">
        <v>57</v>
      </c>
      <c r="B130" s="369"/>
      <c r="C130" s="369"/>
      <c r="D130" s="369"/>
      <c r="E130" s="369"/>
      <c r="F130" s="369"/>
      <c r="G130" s="369"/>
      <c r="H130" s="369"/>
      <c r="I130" s="369"/>
      <c r="J130" s="369"/>
      <c r="K130" s="369"/>
      <c r="L130" s="370"/>
      <c r="M130" s="371"/>
      <c r="N130" s="370"/>
      <c r="O130" s="371"/>
      <c r="P130" s="359"/>
      <c r="Q130" s="359"/>
      <c r="R130" s="389"/>
      <c r="S130" s="405"/>
      <c r="T130" s="406"/>
      <c r="U130" s="407"/>
      <c r="V130" s="8" t="s">
        <v>39</v>
      </c>
      <c r="W130" s="8" t="s">
        <v>40</v>
      </c>
      <c r="X130" s="8" t="s">
        <v>41</v>
      </c>
      <c r="Y130" s="9" t="s">
        <v>42</v>
      </c>
    </row>
    <row r="131" spans="1:25" ht="33" customHeight="1" x14ac:dyDescent="0.25">
      <c r="A131" s="367"/>
      <c r="B131" s="369"/>
      <c r="C131" s="369"/>
      <c r="D131" s="369"/>
      <c r="E131" s="369"/>
      <c r="F131" s="369"/>
      <c r="G131" s="369"/>
      <c r="H131" s="369"/>
      <c r="I131" s="369"/>
      <c r="J131" s="369"/>
      <c r="K131" s="369"/>
      <c r="L131" s="372"/>
      <c r="M131" s="373"/>
      <c r="N131" s="372"/>
      <c r="O131" s="373"/>
      <c r="P131" s="359"/>
      <c r="Q131" s="359"/>
      <c r="R131" s="389"/>
      <c r="S131" s="408"/>
      <c r="T131" s="409"/>
      <c r="U131" s="410"/>
      <c r="V131" s="10"/>
      <c r="W131" s="10"/>
      <c r="X131" s="10"/>
      <c r="Y131" s="11"/>
    </row>
    <row r="132" spans="1:25" ht="33" customHeight="1" x14ac:dyDescent="0.25">
      <c r="A132" s="367">
        <v>58</v>
      </c>
      <c r="B132" s="369"/>
      <c r="C132" s="369"/>
      <c r="D132" s="369"/>
      <c r="E132" s="369"/>
      <c r="F132" s="369"/>
      <c r="G132" s="369"/>
      <c r="H132" s="369"/>
      <c r="I132" s="369"/>
      <c r="J132" s="369"/>
      <c r="K132" s="369"/>
      <c r="L132" s="370"/>
      <c r="M132" s="371"/>
      <c r="N132" s="370"/>
      <c r="O132" s="371"/>
      <c r="P132" s="359"/>
      <c r="Q132" s="359"/>
      <c r="R132" s="389"/>
      <c r="S132" s="405"/>
      <c r="T132" s="406"/>
      <c r="U132" s="407"/>
      <c r="V132" s="8" t="s">
        <v>39</v>
      </c>
      <c r="W132" s="8" t="s">
        <v>40</v>
      </c>
      <c r="X132" s="8" t="s">
        <v>41</v>
      </c>
      <c r="Y132" s="9" t="s">
        <v>42</v>
      </c>
    </row>
    <row r="133" spans="1:25" ht="33" customHeight="1" x14ac:dyDescent="0.25">
      <c r="A133" s="367"/>
      <c r="B133" s="412"/>
      <c r="C133" s="412"/>
      <c r="D133" s="412"/>
      <c r="E133" s="412"/>
      <c r="F133" s="412"/>
      <c r="G133" s="412"/>
      <c r="H133" s="412"/>
      <c r="I133" s="412"/>
      <c r="J133" s="412"/>
      <c r="K133" s="412"/>
      <c r="L133" s="413"/>
      <c r="M133" s="414"/>
      <c r="N133" s="413"/>
      <c r="O133" s="414"/>
      <c r="P133" s="415"/>
      <c r="Q133" s="415"/>
      <c r="R133" s="416"/>
      <c r="S133" s="417"/>
      <c r="T133" s="418"/>
      <c r="U133" s="419"/>
      <c r="V133" s="12"/>
      <c r="W133" s="12"/>
      <c r="X133" s="12"/>
      <c r="Y133" s="13"/>
    </row>
    <row r="134" spans="1:25" ht="33" customHeight="1" x14ac:dyDescent="0.25">
      <c r="A134" s="367">
        <v>59</v>
      </c>
      <c r="B134" s="369"/>
      <c r="C134" s="369"/>
      <c r="D134" s="369"/>
      <c r="E134" s="369"/>
      <c r="F134" s="369"/>
      <c r="G134" s="369"/>
      <c r="H134" s="369"/>
      <c r="I134" s="369"/>
      <c r="J134" s="369"/>
      <c r="K134" s="369"/>
      <c r="L134" s="370"/>
      <c r="M134" s="371"/>
      <c r="N134" s="370"/>
      <c r="O134" s="371"/>
      <c r="P134" s="359"/>
      <c r="Q134" s="359"/>
      <c r="R134" s="389"/>
      <c r="S134" s="405"/>
      <c r="T134" s="406"/>
      <c r="U134" s="407"/>
      <c r="V134" s="8" t="s">
        <v>39</v>
      </c>
      <c r="W134" s="8" t="s">
        <v>40</v>
      </c>
      <c r="X134" s="8" t="s">
        <v>41</v>
      </c>
      <c r="Y134" s="9" t="s">
        <v>42</v>
      </c>
    </row>
    <row r="135" spans="1:25" ht="33" customHeight="1" x14ac:dyDescent="0.25">
      <c r="A135" s="367"/>
      <c r="B135" s="369"/>
      <c r="C135" s="369"/>
      <c r="D135" s="369"/>
      <c r="E135" s="369"/>
      <c r="F135" s="369"/>
      <c r="G135" s="369"/>
      <c r="H135" s="369"/>
      <c r="I135" s="369"/>
      <c r="J135" s="369"/>
      <c r="K135" s="369"/>
      <c r="L135" s="372"/>
      <c r="M135" s="373"/>
      <c r="N135" s="372"/>
      <c r="O135" s="373"/>
      <c r="P135" s="359"/>
      <c r="Q135" s="359"/>
      <c r="R135" s="389"/>
      <c r="S135" s="408"/>
      <c r="T135" s="409"/>
      <c r="U135" s="410"/>
      <c r="V135" s="10"/>
      <c r="W135" s="10"/>
      <c r="X135" s="10"/>
      <c r="Y135" s="11"/>
    </row>
    <row r="136" spans="1:25" ht="33" customHeight="1" x14ac:dyDescent="0.25">
      <c r="A136" s="367">
        <v>60</v>
      </c>
      <c r="B136" s="369"/>
      <c r="C136" s="369"/>
      <c r="D136" s="369"/>
      <c r="E136" s="369"/>
      <c r="F136" s="369"/>
      <c r="G136" s="369"/>
      <c r="H136" s="369"/>
      <c r="I136" s="369"/>
      <c r="J136" s="369"/>
      <c r="K136" s="369"/>
      <c r="L136" s="370"/>
      <c r="M136" s="371"/>
      <c r="N136" s="370"/>
      <c r="O136" s="371"/>
      <c r="P136" s="359"/>
      <c r="Q136" s="359"/>
      <c r="R136" s="389"/>
      <c r="S136" s="405"/>
      <c r="T136" s="406"/>
      <c r="U136" s="407"/>
      <c r="V136" s="8" t="s">
        <v>39</v>
      </c>
      <c r="W136" s="8" t="s">
        <v>40</v>
      </c>
      <c r="X136" s="8" t="s">
        <v>41</v>
      </c>
      <c r="Y136" s="9" t="s">
        <v>42</v>
      </c>
    </row>
    <row r="137" spans="1:25" ht="33" customHeight="1" x14ac:dyDescent="0.25">
      <c r="A137" s="367"/>
      <c r="B137" s="412"/>
      <c r="C137" s="412"/>
      <c r="D137" s="412"/>
      <c r="E137" s="412"/>
      <c r="F137" s="412"/>
      <c r="G137" s="412"/>
      <c r="H137" s="412"/>
      <c r="I137" s="412"/>
      <c r="J137" s="412"/>
      <c r="K137" s="412"/>
      <c r="L137" s="413"/>
      <c r="M137" s="414"/>
      <c r="N137" s="413"/>
      <c r="O137" s="414"/>
      <c r="P137" s="415"/>
      <c r="Q137" s="415"/>
      <c r="R137" s="416"/>
      <c r="S137" s="417"/>
      <c r="T137" s="418"/>
      <c r="U137" s="419"/>
      <c r="V137" s="12"/>
      <c r="W137" s="12"/>
      <c r="X137" s="12"/>
      <c r="Y137" s="13"/>
    </row>
    <row r="138" spans="1:25" ht="33" customHeight="1" x14ac:dyDescent="0.25">
      <c r="A138" s="367">
        <v>61</v>
      </c>
      <c r="B138" s="369"/>
      <c r="C138" s="369"/>
      <c r="D138" s="369"/>
      <c r="E138" s="369"/>
      <c r="F138" s="369"/>
      <c r="G138" s="369"/>
      <c r="H138" s="369"/>
      <c r="I138" s="369"/>
      <c r="J138" s="369"/>
      <c r="K138" s="369"/>
      <c r="L138" s="370"/>
      <c r="M138" s="371"/>
      <c r="N138" s="370"/>
      <c r="O138" s="371"/>
      <c r="P138" s="359"/>
      <c r="Q138" s="359"/>
      <c r="R138" s="389"/>
      <c r="S138" s="405"/>
      <c r="T138" s="406"/>
      <c r="U138" s="407"/>
      <c r="V138" s="8" t="s">
        <v>39</v>
      </c>
      <c r="W138" s="8" t="s">
        <v>40</v>
      </c>
      <c r="X138" s="8" t="s">
        <v>41</v>
      </c>
      <c r="Y138" s="9" t="s">
        <v>42</v>
      </c>
    </row>
    <row r="139" spans="1:25" ht="33" customHeight="1" x14ac:dyDescent="0.25">
      <c r="A139" s="367"/>
      <c r="B139" s="369"/>
      <c r="C139" s="369"/>
      <c r="D139" s="369"/>
      <c r="E139" s="369"/>
      <c r="F139" s="369"/>
      <c r="G139" s="369"/>
      <c r="H139" s="369"/>
      <c r="I139" s="369"/>
      <c r="J139" s="369"/>
      <c r="K139" s="369"/>
      <c r="L139" s="372"/>
      <c r="M139" s="373"/>
      <c r="N139" s="372"/>
      <c r="O139" s="373"/>
      <c r="P139" s="359"/>
      <c r="Q139" s="359"/>
      <c r="R139" s="389"/>
      <c r="S139" s="408"/>
      <c r="T139" s="409"/>
      <c r="U139" s="410"/>
      <c r="V139" s="10"/>
      <c r="W139" s="10"/>
      <c r="X139" s="10"/>
      <c r="Y139" s="11"/>
    </row>
    <row r="140" spans="1:25" ht="33" customHeight="1" x14ac:dyDescent="0.25">
      <c r="A140" s="367">
        <v>62</v>
      </c>
      <c r="B140" s="369"/>
      <c r="C140" s="369"/>
      <c r="D140" s="369"/>
      <c r="E140" s="369"/>
      <c r="F140" s="369"/>
      <c r="G140" s="369"/>
      <c r="H140" s="369"/>
      <c r="I140" s="369"/>
      <c r="J140" s="369"/>
      <c r="K140" s="369"/>
      <c r="L140" s="370"/>
      <c r="M140" s="371"/>
      <c r="N140" s="370"/>
      <c r="O140" s="371"/>
      <c r="P140" s="359"/>
      <c r="Q140" s="359"/>
      <c r="R140" s="389"/>
      <c r="S140" s="405"/>
      <c r="T140" s="406"/>
      <c r="U140" s="407"/>
      <c r="V140" s="8" t="s">
        <v>39</v>
      </c>
      <c r="W140" s="8" t="s">
        <v>40</v>
      </c>
      <c r="X140" s="8" t="s">
        <v>41</v>
      </c>
      <c r="Y140" s="9" t="s">
        <v>42</v>
      </c>
    </row>
    <row r="141" spans="1:25" ht="33" customHeight="1" x14ac:dyDescent="0.25">
      <c r="A141" s="367"/>
      <c r="B141" s="412"/>
      <c r="C141" s="412"/>
      <c r="D141" s="412"/>
      <c r="E141" s="412"/>
      <c r="F141" s="412"/>
      <c r="G141" s="412"/>
      <c r="H141" s="412"/>
      <c r="I141" s="412"/>
      <c r="J141" s="412"/>
      <c r="K141" s="412"/>
      <c r="L141" s="413"/>
      <c r="M141" s="414"/>
      <c r="N141" s="413"/>
      <c r="O141" s="414"/>
      <c r="P141" s="415"/>
      <c r="Q141" s="415"/>
      <c r="R141" s="416"/>
      <c r="S141" s="417"/>
      <c r="T141" s="418"/>
      <c r="U141" s="419"/>
      <c r="V141" s="12"/>
      <c r="W141" s="12"/>
      <c r="X141" s="12"/>
      <c r="Y141" s="13"/>
    </row>
    <row r="142" spans="1:25" ht="33" customHeight="1" x14ac:dyDescent="0.25">
      <c r="A142" s="367">
        <v>63</v>
      </c>
      <c r="B142" s="369"/>
      <c r="C142" s="369"/>
      <c r="D142" s="369"/>
      <c r="E142" s="369"/>
      <c r="F142" s="369"/>
      <c r="G142" s="369"/>
      <c r="H142" s="369"/>
      <c r="I142" s="369"/>
      <c r="J142" s="369"/>
      <c r="K142" s="369"/>
      <c r="L142" s="370"/>
      <c r="M142" s="371"/>
      <c r="N142" s="370"/>
      <c r="O142" s="371"/>
      <c r="P142" s="359"/>
      <c r="Q142" s="359"/>
      <c r="R142" s="389"/>
      <c r="S142" s="405"/>
      <c r="T142" s="406"/>
      <c r="U142" s="407"/>
      <c r="V142" s="8" t="s">
        <v>39</v>
      </c>
      <c r="W142" s="8" t="s">
        <v>40</v>
      </c>
      <c r="X142" s="8" t="s">
        <v>41</v>
      </c>
      <c r="Y142" s="9" t="s">
        <v>42</v>
      </c>
    </row>
    <row r="143" spans="1:25" ht="33" customHeight="1" x14ac:dyDescent="0.25">
      <c r="A143" s="367"/>
      <c r="B143" s="369"/>
      <c r="C143" s="369"/>
      <c r="D143" s="369"/>
      <c r="E143" s="369"/>
      <c r="F143" s="369"/>
      <c r="G143" s="369"/>
      <c r="H143" s="369"/>
      <c r="I143" s="369"/>
      <c r="J143" s="369"/>
      <c r="K143" s="369"/>
      <c r="L143" s="372"/>
      <c r="M143" s="373"/>
      <c r="N143" s="372"/>
      <c r="O143" s="373"/>
      <c r="P143" s="359"/>
      <c r="Q143" s="359"/>
      <c r="R143" s="389"/>
      <c r="S143" s="408"/>
      <c r="T143" s="409"/>
      <c r="U143" s="410"/>
      <c r="V143" s="10"/>
      <c r="W143" s="10"/>
      <c r="X143" s="10"/>
      <c r="Y143" s="11"/>
    </row>
    <row r="144" spans="1:25" ht="33" customHeight="1" x14ac:dyDescent="0.25">
      <c r="A144" s="367">
        <v>64</v>
      </c>
      <c r="B144" s="369"/>
      <c r="C144" s="369"/>
      <c r="D144" s="369"/>
      <c r="E144" s="369"/>
      <c r="F144" s="369"/>
      <c r="G144" s="369"/>
      <c r="H144" s="369"/>
      <c r="I144" s="369"/>
      <c r="J144" s="369"/>
      <c r="K144" s="369"/>
      <c r="L144" s="370"/>
      <c r="M144" s="371"/>
      <c r="N144" s="370"/>
      <c r="O144" s="371"/>
      <c r="P144" s="359"/>
      <c r="Q144" s="359"/>
      <c r="R144" s="389"/>
      <c r="S144" s="405"/>
      <c r="T144" s="406"/>
      <c r="U144" s="407"/>
      <c r="V144" s="8" t="s">
        <v>39</v>
      </c>
      <c r="W144" s="8" t="s">
        <v>40</v>
      </c>
      <c r="X144" s="8" t="s">
        <v>41</v>
      </c>
      <c r="Y144" s="9" t="s">
        <v>42</v>
      </c>
    </row>
    <row r="145" spans="1:25" ht="33" customHeight="1" x14ac:dyDescent="0.25">
      <c r="A145" s="367"/>
      <c r="B145" s="412"/>
      <c r="C145" s="412"/>
      <c r="D145" s="412"/>
      <c r="E145" s="412"/>
      <c r="F145" s="412"/>
      <c r="G145" s="412"/>
      <c r="H145" s="412"/>
      <c r="I145" s="412"/>
      <c r="J145" s="412"/>
      <c r="K145" s="412"/>
      <c r="L145" s="413"/>
      <c r="M145" s="414"/>
      <c r="N145" s="413"/>
      <c r="O145" s="414"/>
      <c r="P145" s="415"/>
      <c r="Q145" s="415"/>
      <c r="R145" s="416"/>
      <c r="S145" s="417"/>
      <c r="T145" s="418"/>
      <c r="U145" s="419"/>
      <c r="V145" s="12"/>
      <c r="W145" s="12"/>
      <c r="X145" s="12"/>
      <c r="Y145" s="13"/>
    </row>
    <row r="146" spans="1:25" ht="33" customHeight="1" x14ac:dyDescent="0.25">
      <c r="A146" s="367">
        <v>65</v>
      </c>
      <c r="B146" s="369"/>
      <c r="C146" s="369"/>
      <c r="D146" s="369"/>
      <c r="E146" s="369"/>
      <c r="F146" s="369"/>
      <c r="G146" s="369"/>
      <c r="H146" s="369"/>
      <c r="I146" s="369"/>
      <c r="J146" s="369"/>
      <c r="K146" s="369"/>
      <c r="L146" s="370"/>
      <c r="M146" s="371"/>
      <c r="N146" s="370"/>
      <c r="O146" s="371"/>
      <c r="P146" s="359"/>
      <c r="Q146" s="359"/>
      <c r="R146" s="389"/>
      <c r="S146" s="405"/>
      <c r="T146" s="406"/>
      <c r="U146" s="407"/>
      <c r="V146" s="8" t="s">
        <v>39</v>
      </c>
      <c r="W146" s="8" t="s">
        <v>40</v>
      </c>
      <c r="X146" s="8" t="s">
        <v>41</v>
      </c>
      <c r="Y146" s="9" t="s">
        <v>42</v>
      </c>
    </row>
    <row r="147" spans="1:25" ht="33" customHeight="1" x14ac:dyDescent="0.25">
      <c r="A147" s="367"/>
      <c r="B147" s="369"/>
      <c r="C147" s="369"/>
      <c r="D147" s="369"/>
      <c r="E147" s="369"/>
      <c r="F147" s="369"/>
      <c r="G147" s="369"/>
      <c r="H147" s="369"/>
      <c r="I147" s="369"/>
      <c r="J147" s="369"/>
      <c r="K147" s="369"/>
      <c r="L147" s="372"/>
      <c r="M147" s="373"/>
      <c r="N147" s="372"/>
      <c r="O147" s="373"/>
      <c r="P147" s="359"/>
      <c r="Q147" s="359"/>
      <c r="R147" s="389"/>
      <c r="S147" s="408"/>
      <c r="T147" s="409"/>
      <c r="U147" s="410"/>
      <c r="V147" s="10"/>
      <c r="W147" s="10"/>
      <c r="X147" s="10"/>
      <c r="Y147" s="11"/>
    </row>
    <row r="148" spans="1:25" ht="33" customHeight="1" x14ac:dyDescent="0.25">
      <c r="A148" s="367">
        <v>66</v>
      </c>
      <c r="B148" s="369"/>
      <c r="C148" s="369"/>
      <c r="D148" s="369"/>
      <c r="E148" s="369"/>
      <c r="F148" s="369"/>
      <c r="G148" s="369"/>
      <c r="H148" s="369"/>
      <c r="I148" s="369"/>
      <c r="J148" s="369"/>
      <c r="K148" s="369"/>
      <c r="L148" s="370"/>
      <c r="M148" s="371"/>
      <c r="N148" s="370"/>
      <c r="O148" s="371"/>
      <c r="P148" s="359"/>
      <c r="Q148" s="359"/>
      <c r="R148" s="389"/>
      <c r="S148" s="405"/>
      <c r="T148" s="406"/>
      <c r="U148" s="407"/>
      <c r="V148" s="8" t="s">
        <v>39</v>
      </c>
      <c r="W148" s="8" t="s">
        <v>40</v>
      </c>
      <c r="X148" s="8" t="s">
        <v>41</v>
      </c>
      <c r="Y148" s="9" t="s">
        <v>42</v>
      </c>
    </row>
    <row r="149" spans="1:25" ht="33" customHeight="1" x14ac:dyDescent="0.25">
      <c r="A149" s="367"/>
      <c r="B149" s="412"/>
      <c r="C149" s="412"/>
      <c r="D149" s="412"/>
      <c r="E149" s="412"/>
      <c r="F149" s="412"/>
      <c r="G149" s="412"/>
      <c r="H149" s="412"/>
      <c r="I149" s="412"/>
      <c r="J149" s="412"/>
      <c r="K149" s="412"/>
      <c r="L149" s="413"/>
      <c r="M149" s="414"/>
      <c r="N149" s="413"/>
      <c r="O149" s="414"/>
      <c r="P149" s="415"/>
      <c r="Q149" s="415"/>
      <c r="R149" s="416"/>
      <c r="S149" s="417"/>
      <c r="T149" s="418"/>
      <c r="U149" s="419"/>
      <c r="V149" s="12"/>
      <c r="W149" s="12"/>
      <c r="X149" s="12"/>
      <c r="Y149" s="13"/>
    </row>
    <row r="150" spans="1:25" ht="33" customHeight="1" x14ac:dyDescent="0.25">
      <c r="A150" s="367">
        <v>67</v>
      </c>
      <c r="B150" s="369"/>
      <c r="C150" s="369"/>
      <c r="D150" s="369"/>
      <c r="E150" s="369"/>
      <c r="F150" s="369"/>
      <c r="G150" s="369"/>
      <c r="H150" s="369"/>
      <c r="I150" s="369"/>
      <c r="J150" s="369"/>
      <c r="K150" s="369"/>
      <c r="L150" s="370"/>
      <c r="M150" s="371"/>
      <c r="N150" s="370"/>
      <c r="O150" s="371"/>
      <c r="P150" s="359"/>
      <c r="Q150" s="359"/>
      <c r="R150" s="389"/>
      <c r="S150" s="405"/>
      <c r="T150" s="406"/>
      <c r="U150" s="407"/>
      <c r="V150" s="8" t="s">
        <v>39</v>
      </c>
      <c r="W150" s="8" t="s">
        <v>40</v>
      </c>
      <c r="X150" s="8" t="s">
        <v>41</v>
      </c>
      <c r="Y150" s="9" t="s">
        <v>42</v>
      </c>
    </row>
    <row r="151" spans="1:25" ht="33" customHeight="1" x14ac:dyDescent="0.25">
      <c r="A151" s="367"/>
      <c r="B151" s="369"/>
      <c r="C151" s="369"/>
      <c r="D151" s="369"/>
      <c r="E151" s="369"/>
      <c r="F151" s="369"/>
      <c r="G151" s="369"/>
      <c r="H151" s="369"/>
      <c r="I151" s="369"/>
      <c r="J151" s="369"/>
      <c r="K151" s="369"/>
      <c r="L151" s="372"/>
      <c r="M151" s="373"/>
      <c r="N151" s="372"/>
      <c r="O151" s="373"/>
      <c r="P151" s="359"/>
      <c r="Q151" s="359"/>
      <c r="R151" s="389"/>
      <c r="S151" s="408"/>
      <c r="T151" s="409"/>
      <c r="U151" s="410"/>
      <c r="V151" s="10"/>
      <c r="W151" s="10"/>
      <c r="X151" s="10"/>
      <c r="Y151" s="11"/>
    </row>
    <row r="152" spans="1:25" ht="33" customHeight="1" x14ac:dyDescent="0.25">
      <c r="A152" s="367">
        <v>68</v>
      </c>
      <c r="B152" s="369"/>
      <c r="C152" s="369"/>
      <c r="D152" s="369"/>
      <c r="E152" s="369"/>
      <c r="F152" s="369"/>
      <c r="G152" s="369"/>
      <c r="H152" s="369"/>
      <c r="I152" s="369"/>
      <c r="J152" s="369"/>
      <c r="K152" s="369"/>
      <c r="L152" s="370"/>
      <c r="M152" s="371"/>
      <c r="N152" s="370"/>
      <c r="O152" s="371"/>
      <c r="P152" s="359"/>
      <c r="Q152" s="359"/>
      <c r="R152" s="389"/>
      <c r="S152" s="405"/>
      <c r="T152" s="406"/>
      <c r="U152" s="407"/>
      <c r="V152" s="8" t="s">
        <v>39</v>
      </c>
      <c r="W152" s="8" t="s">
        <v>40</v>
      </c>
      <c r="X152" s="8" t="s">
        <v>41</v>
      </c>
      <c r="Y152" s="9" t="s">
        <v>42</v>
      </c>
    </row>
    <row r="153" spans="1:25" ht="33" customHeight="1" x14ac:dyDescent="0.25">
      <c r="A153" s="367"/>
      <c r="B153" s="412"/>
      <c r="C153" s="412"/>
      <c r="D153" s="412"/>
      <c r="E153" s="412"/>
      <c r="F153" s="412"/>
      <c r="G153" s="412"/>
      <c r="H153" s="412"/>
      <c r="I153" s="412"/>
      <c r="J153" s="412"/>
      <c r="K153" s="412"/>
      <c r="L153" s="413"/>
      <c r="M153" s="414"/>
      <c r="N153" s="413"/>
      <c r="O153" s="414"/>
      <c r="P153" s="415"/>
      <c r="Q153" s="415"/>
      <c r="R153" s="416"/>
      <c r="S153" s="417"/>
      <c r="T153" s="418"/>
      <c r="U153" s="419"/>
      <c r="V153" s="12"/>
      <c r="W153" s="12"/>
      <c r="X153" s="12"/>
      <c r="Y153" s="13"/>
    </row>
    <row r="154" spans="1:25" ht="33" customHeight="1" x14ac:dyDescent="0.25">
      <c r="A154" s="367">
        <v>69</v>
      </c>
      <c r="B154" s="369"/>
      <c r="C154" s="369"/>
      <c r="D154" s="369"/>
      <c r="E154" s="369"/>
      <c r="F154" s="369"/>
      <c r="G154" s="369"/>
      <c r="H154" s="369"/>
      <c r="I154" s="369"/>
      <c r="J154" s="369"/>
      <c r="K154" s="369"/>
      <c r="L154" s="370"/>
      <c r="M154" s="371"/>
      <c r="N154" s="370"/>
      <c r="O154" s="371"/>
      <c r="P154" s="359"/>
      <c r="Q154" s="359"/>
      <c r="R154" s="389"/>
      <c r="S154" s="405"/>
      <c r="T154" s="406"/>
      <c r="U154" s="407"/>
      <c r="V154" s="8" t="s">
        <v>39</v>
      </c>
      <c r="W154" s="8" t="s">
        <v>40</v>
      </c>
      <c r="X154" s="8" t="s">
        <v>41</v>
      </c>
      <c r="Y154" s="9" t="s">
        <v>42</v>
      </c>
    </row>
    <row r="155" spans="1:25" ht="33" customHeight="1" x14ac:dyDescent="0.25">
      <c r="A155" s="367"/>
      <c r="B155" s="369"/>
      <c r="C155" s="369"/>
      <c r="D155" s="369"/>
      <c r="E155" s="369"/>
      <c r="F155" s="369"/>
      <c r="G155" s="369"/>
      <c r="H155" s="369"/>
      <c r="I155" s="369"/>
      <c r="J155" s="369"/>
      <c r="K155" s="369"/>
      <c r="L155" s="372"/>
      <c r="M155" s="373"/>
      <c r="N155" s="372"/>
      <c r="O155" s="373"/>
      <c r="P155" s="359"/>
      <c r="Q155" s="359"/>
      <c r="R155" s="389"/>
      <c r="S155" s="408"/>
      <c r="T155" s="409"/>
      <c r="U155" s="410"/>
      <c r="V155" s="10"/>
      <c r="W155" s="10"/>
      <c r="X155" s="10"/>
      <c r="Y155" s="11"/>
    </row>
    <row r="156" spans="1:25" ht="33" customHeight="1" x14ac:dyDescent="0.25">
      <c r="A156" s="367">
        <v>70</v>
      </c>
      <c r="B156" s="369"/>
      <c r="C156" s="369"/>
      <c r="D156" s="369"/>
      <c r="E156" s="369"/>
      <c r="F156" s="369"/>
      <c r="G156" s="369"/>
      <c r="H156" s="369"/>
      <c r="I156" s="369"/>
      <c r="J156" s="369"/>
      <c r="K156" s="369"/>
      <c r="L156" s="370"/>
      <c r="M156" s="371"/>
      <c r="N156" s="370"/>
      <c r="O156" s="371"/>
      <c r="P156" s="359"/>
      <c r="Q156" s="359"/>
      <c r="R156" s="389"/>
      <c r="S156" s="405"/>
      <c r="T156" s="406"/>
      <c r="U156" s="407"/>
      <c r="V156" s="8" t="s">
        <v>39</v>
      </c>
      <c r="W156" s="8" t="s">
        <v>40</v>
      </c>
      <c r="X156" s="8" t="s">
        <v>41</v>
      </c>
      <c r="Y156" s="9" t="s">
        <v>42</v>
      </c>
    </row>
    <row r="157" spans="1:25" ht="33" customHeight="1" x14ac:dyDescent="0.25">
      <c r="A157" s="367"/>
      <c r="B157" s="412"/>
      <c r="C157" s="412"/>
      <c r="D157" s="412"/>
      <c r="E157" s="412"/>
      <c r="F157" s="412"/>
      <c r="G157" s="412"/>
      <c r="H157" s="412"/>
      <c r="I157" s="412"/>
      <c r="J157" s="412"/>
      <c r="K157" s="412"/>
      <c r="L157" s="413"/>
      <c r="M157" s="414"/>
      <c r="N157" s="413"/>
      <c r="O157" s="414"/>
      <c r="P157" s="415"/>
      <c r="Q157" s="415"/>
      <c r="R157" s="416"/>
      <c r="S157" s="417"/>
      <c r="T157" s="418"/>
      <c r="U157" s="419"/>
      <c r="V157" s="12"/>
      <c r="W157" s="12"/>
      <c r="X157" s="12"/>
      <c r="Y157" s="13"/>
    </row>
    <row r="158" spans="1:25" ht="33" customHeight="1" x14ac:dyDescent="0.25">
      <c r="A158" s="367">
        <v>71</v>
      </c>
      <c r="B158" s="369"/>
      <c r="C158" s="369"/>
      <c r="D158" s="369"/>
      <c r="E158" s="369"/>
      <c r="F158" s="369"/>
      <c r="G158" s="369"/>
      <c r="H158" s="369"/>
      <c r="I158" s="369"/>
      <c r="J158" s="369"/>
      <c r="K158" s="369"/>
      <c r="L158" s="370"/>
      <c r="M158" s="371"/>
      <c r="N158" s="370"/>
      <c r="O158" s="371"/>
      <c r="P158" s="359"/>
      <c r="Q158" s="359"/>
      <c r="R158" s="389"/>
      <c r="S158" s="405"/>
      <c r="T158" s="406"/>
      <c r="U158" s="407"/>
      <c r="V158" s="8" t="s">
        <v>39</v>
      </c>
      <c r="W158" s="8" t="s">
        <v>40</v>
      </c>
      <c r="X158" s="8" t="s">
        <v>41</v>
      </c>
      <c r="Y158" s="9" t="s">
        <v>42</v>
      </c>
    </row>
    <row r="159" spans="1:25" ht="33" customHeight="1" x14ac:dyDescent="0.25">
      <c r="A159" s="367"/>
      <c r="B159" s="369"/>
      <c r="C159" s="369"/>
      <c r="D159" s="369"/>
      <c r="E159" s="369"/>
      <c r="F159" s="369"/>
      <c r="G159" s="369"/>
      <c r="H159" s="369"/>
      <c r="I159" s="369"/>
      <c r="J159" s="369"/>
      <c r="K159" s="369"/>
      <c r="L159" s="372"/>
      <c r="M159" s="373"/>
      <c r="N159" s="372"/>
      <c r="O159" s="373"/>
      <c r="P159" s="359"/>
      <c r="Q159" s="359"/>
      <c r="R159" s="389"/>
      <c r="S159" s="408"/>
      <c r="T159" s="409"/>
      <c r="U159" s="410"/>
      <c r="V159" s="10"/>
      <c r="W159" s="10"/>
      <c r="X159" s="10"/>
      <c r="Y159" s="11"/>
    </row>
    <row r="160" spans="1:25" ht="33" customHeight="1" x14ac:dyDescent="0.25">
      <c r="A160" s="367">
        <v>72</v>
      </c>
      <c r="B160" s="369"/>
      <c r="C160" s="369"/>
      <c r="D160" s="369"/>
      <c r="E160" s="369"/>
      <c r="F160" s="369"/>
      <c r="G160" s="369"/>
      <c r="H160" s="369"/>
      <c r="I160" s="369"/>
      <c r="J160" s="369"/>
      <c r="K160" s="369"/>
      <c r="L160" s="370"/>
      <c r="M160" s="371"/>
      <c r="N160" s="370"/>
      <c r="O160" s="371"/>
      <c r="P160" s="359"/>
      <c r="Q160" s="359"/>
      <c r="R160" s="389"/>
      <c r="S160" s="405"/>
      <c r="T160" s="406"/>
      <c r="U160" s="407"/>
      <c r="V160" s="8" t="s">
        <v>39</v>
      </c>
      <c r="W160" s="8" t="s">
        <v>40</v>
      </c>
      <c r="X160" s="8" t="s">
        <v>41</v>
      </c>
      <c r="Y160" s="9" t="s">
        <v>42</v>
      </c>
    </row>
    <row r="161" spans="1:25" ht="33" customHeight="1" x14ac:dyDescent="0.25">
      <c r="A161" s="367"/>
      <c r="B161" s="412"/>
      <c r="C161" s="412"/>
      <c r="D161" s="412"/>
      <c r="E161" s="412"/>
      <c r="F161" s="412"/>
      <c r="G161" s="412"/>
      <c r="H161" s="412"/>
      <c r="I161" s="412"/>
      <c r="J161" s="412"/>
      <c r="K161" s="412"/>
      <c r="L161" s="413"/>
      <c r="M161" s="414"/>
      <c r="N161" s="413"/>
      <c r="O161" s="414"/>
      <c r="P161" s="415"/>
      <c r="Q161" s="415"/>
      <c r="R161" s="416"/>
      <c r="S161" s="417"/>
      <c r="T161" s="418"/>
      <c r="U161" s="419"/>
      <c r="V161" s="12"/>
      <c r="W161" s="12"/>
      <c r="X161" s="12"/>
      <c r="Y161" s="13"/>
    </row>
    <row r="162" spans="1:25" ht="33" customHeight="1" x14ac:dyDescent="0.25">
      <c r="A162" s="367">
        <v>73</v>
      </c>
      <c r="B162" s="369"/>
      <c r="C162" s="369"/>
      <c r="D162" s="369"/>
      <c r="E162" s="369"/>
      <c r="F162" s="369"/>
      <c r="G162" s="369"/>
      <c r="H162" s="369"/>
      <c r="I162" s="369"/>
      <c r="J162" s="369"/>
      <c r="K162" s="369"/>
      <c r="L162" s="370"/>
      <c r="M162" s="371"/>
      <c r="N162" s="370"/>
      <c r="O162" s="371"/>
      <c r="P162" s="359"/>
      <c r="Q162" s="359"/>
      <c r="R162" s="389"/>
      <c r="S162" s="405"/>
      <c r="T162" s="406"/>
      <c r="U162" s="407"/>
      <c r="V162" s="8" t="s">
        <v>39</v>
      </c>
      <c r="W162" s="8" t="s">
        <v>40</v>
      </c>
      <c r="X162" s="8" t="s">
        <v>41</v>
      </c>
      <c r="Y162" s="9" t="s">
        <v>42</v>
      </c>
    </row>
    <row r="163" spans="1:25" ht="33" customHeight="1" x14ac:dyDescent="0.25">
      <c r="A163" s="367"/>
      <c r="B163" s="369"/>
      <c r="C163" s="369"/>
      <c r="D163" s="369"/>
      <c r="E163" s="369"/>
      <c r="F163" s="369"/>
      <c r="G163" s="369"/>
      <c r="H163" s="369"/>
      <c r="I163" s="369"/>
      <c r="J163" s="369"/>
      <c r="K163" s="369"/>
      <c r="L163" s="372"/>
      <c r="M163" s="373"/>
      <c r="N163" s="372"/>
      <c r="O163" s="373"/>
      <c r="P163" s="359"/>
      <c r="Q163" s="359"/>
      <c r="R163" s="389"/>
      <c r="S163" s="408"/>
      <c r="T163" s="409"/>
      <c r="U163" s="410"/>
      <c r="V163" s="10"/>
      <c r="W163" s="10"/>
      <c r="X163" s="10"/>
      <c r="Y163" s="11"/>
    </row>
    <row r="164" spans="1:25" ht="33" customHeight="1" x14ac:dyDescent="0.25">
      <c r="A164" s="367">
        <v>74</v>
      </c>
      <c r="B164" s="369"/>
      <c r="C164" s="369"/>
      <c r="D164" s="369"/>
      <c r="E164" s="369"/>
      <c r="F164" s="369"/>
      <c r="G164" s="369"/>
      <c r="H164" s="369"/>
      <c r="I164" s="369"/>
      <c r="J164" s="369"/>
      <c r="K164" s="369"/>
      <c r="L164" s="370"/>
      <c r="M164" s="371"/>
      <c r="N164" s="370"/>
      <c r="O164" s="371"/>
      <c r="P164" s="359"/>
      <c r="Q164" s="359"/>
      <c r="R164" s="389"/>
      <c r="S164" s="405"/>
      <c r="T164" s="406"/>
      <c r="U164" s="407"/>
      <c r="V164" s="8" t="s">
        <v>39</v>
      </c>
      <c r="W164" s="8" t="s">
        <v>40</v>
      </c>
      <c r="X164" s="8" t="s">
        <v>41</v>
      </c>
      <c r="Y164" s="9" t="s">
        <v>42</v>
      </c>
    </row>
    <row r="165" spans="1:25" ht="33" customHeight="1" x14ac:dyDescent="0.25">
      <c r="A165" s="367"/>
      <c r="B165" s="412"/>
      <c r="C165" s="412"/>
      <c r="D165" s="412"/>
      <c r="E165" s="412"/>
      <c r="F165" s="412"/>
      <c r="G165" s="412"/>
      <c r="H165" s="412"/>
      <c r="I165" s="412"/>
      <c r="J165" s="412"/>
      <c r="K165" s="412"/>
      <c r="L165" s="413"/>
      <c r="M165" s="414"/>
      <c r="N165" s="413"/>
      <c r="O165" s="414"/>
      <c r="P165" s="415"/>
      <c r="Q165" s="415"/>
      <c r="R165" s="416"/>
      <c r="S165" s="417"/>
      <c r="T165" s="418"/>
      <c r="U165" s="419"/>
      <c r="V165" s="12"/>
      <c r="W165" s="12"/>
      <c r="X165" s="12"/>
      <c r="Y165" s="13"/>
    </row>
    <row r="166" spans="1:25" ht="33" customHeight="1" x14ac:dyDescent="0.25">
      <c r="A166" s="367">
        <v>75</v>
      </c>
      <c r="B166" s="369"/>
      <c r="C166" s="369"/>
      <c r="D166" s="369"/>
      <c r="E166" s="369"/>
      <c r="F166" s="369"/>
      <c r="G166" s="369"/>
      <c r="H166" s="369"/>
      <c r="I166" s="369"/>
      <c r="J166" s="369"/>
      <c r="K166" s="369"/>
      <c r="L166" s="370"/>
      <c r="M166" s="371"/>
      <c r="N166" s="370"/>
      <c r="O166" s="371"/>
      <c r="P166" s="359"/>
      <c r="Q166" s="359"/>
      <c r="R166" s="389"/>
      <c r="S166" s="405"/>
      <c r="T166" s="406"/>
      <c r="U166" s="407"/>
      <c r="V166" s="8" t="s">
        <v>39</v>
      </c>
      <c r="W166" s="8" t="s">
        <v>40</v>
      </c>
      <c r="X166" s="8" t="s">
        <v>41</v>
      </c>
      <c r="Y166" s="9" t="s">
        <v>42</v>
      </c>
    </row>
    <row r="167" spans="1:25" ht="33" customHeight="1" x14ac:dyDescent="0.25">
      <c r="A167" s="367"/>
      <c r="B167" s="369"/>
      <c r="C167" s="369"/>
      <c r="D167" s="369"/>
      <c r="E167" s="369"/>
      <c r="F167" s="369"/>
      <c r="G167" s="369"/>
      <c r="H167" s="369"/>
      <c r="I167" s="369"/>
      <c r="J167" s="369"/>
      <c r="K167" s="369"/>
      <c r="L167" s="372"/>
      <c r="M167" s="373"/>
      <c r="N167" s="372"/>
      <c r="O167" s="373"/>
      <c r="P167" s="359"/>
      <c r="Q167" s="359"/>
      <c r="R167" s="389"/>
      <c r="S167" s="408"/>
      <c r="T167" s="409"/>
      <c r="U167" s="410"/>
      <c r="V167" s="10"/>
      <c r="W167" s="10"/>
      <c r="X167" s="10"/>
      <c r="Y167" s="11"/>
    </row>
    <row r="168" spans="1:25" ht="33" customHeight="1" x14ac:dyDescent="0.25">
      <c r="A168" s="367">
        <v>76</v>
      </c>
      <c r="B168" s="369"/>
      <c r="C168" s="369"/>
      <c r="D168" s="369"/>
      <c r="E168" s="369"/>
      <c r="F168" s="369"/>
      <c r="G168" s="369"/>
      <c r="H168" s="369"/>
      <c r="I168" s="369"/>
      <c r="J168" s="369"/>
      <c r="K168" s="369"/>
      <c r="L168" s="370"/>
      <c r="M168" s="371"/>
      <c r="N168" s="370"/>
      <c r="O168" s="371"/>
      <c r="P168" s="359"/>
      <c r="Q168" s="359"/>
      <c r="R168" s="389"/>
      <c r="S168" s="405"/>
      <c r="T168" s="406"/>
      <c r="U168" s="407"/>
      <c r="V168" s="8" t="s">
        <v>39</v>
      </c>
      <c r="W168" s="8" t="s">
        <v>40</v>
      </c>
      <c r="X168" s="8" t="s">
        <v>41</v>
      </c>
      <c r="Y168" s="9" t="s">
        <v>42</v>
      </c>
    </row>
    <row r="169" spans="1:25" ht="33" customHeight="1" x14ac:dyDescent="0.25">
      <c r="A169" s="367"/>
      <c r="B169" s="412"/>
      <c r="C169" s="412"/>
      <c r="D169" s="412"/>
      <c r="E169" s="412"/>
      <c r="F169" s="412"/>
      <c r="G169" s="412"/>
      <c r="H169" s="412"/>
      <c r="I169" s="412"/>
      <c r="J169" s="412"/>
      <c r="K169" s="412"/>
      <c r="L169" s="413"/>
      <c r="M169" s="414"/>
      <c r="N169" s="413"/>
      <c r="O169" s="414"/>
      <c r="P169" s="415"/>
      <c r="Q169" s="415"/>
      <c r="R169" s="416"/>
      <c r="S169" s="417"/>
      <c r="T169" s="418"/>
      <c r="U169" s="419"/>
      <c r="V169" s="12"/>
      <c r="W169" s="12"/>
      <c r="X169" s="12"/>
      <c r="Y169" s="13"/>
    </row>
    <row r="170" spans="1:25" ht="33" customHeight="1" x14ac:dyDescent="0.25">
      <c r="A170" s="367">
        <v>77</v>
      </c>
      <c r="B170" s="369"/>
      <c r="C170" s="369"/>
      <c r="D170" s="369"/>
      <c r="E170" s="369"/>
      <c r="F170" s="369"/>
      <c r="G170" s="369"/>
      <c r="H170" s="369"/>
      <c r="I170" s="369"/>
      <c r="J170" s="369"/>
      <c r="K170" s="369"/>
      <c r="L170" s="370"/>
      <c r="M170" s="371"/>
      <c r="N170" s="370"/>
      <c r="O170" s="371"/>
      <c r="P170" s="359"/>
      <c r="Q170" s="359"/>
      <c r="R170" s="389"/>
      <c r="S170" s="405"/>
      <c r="T170" s="406"/>
      <c r="U170" s="407"/>
      <c r="V170" s="8" t="s">
        <v>39</v>
      </c>
      <c r="W170" s="8" t="s">
        <v>40</v>
      </c>
      <c r="X170" s="8" t="s">
        <v>41</v>
      </c>
      <c r="Y170" s="9" t="s">
        <v>42</v>
      </c>
    </row>
    <row r="171" spans="1:25" ht="33" customHeight="1" x14ac:dyDescent="0.25">
      <c r="A171" s="367"/>
      <c r="B171" s="369"/>
      <c r="C171" s="369"/>
      <c r="D171" s="369"/>
      <c r="E171" s="369"/>
      <c r="F171" s="369"/>
      <c r="G171" s="369"/>
      <c r="H171" s="369"/>
      <c r="I171" s="369"/>
      <c r="J171" s="369"/>
      <c r="K171" s="369"/>
      <c r="L171" s="372"/>
      <c r="M171" s="373"/>
      <c r="N171" s="372"/>
      <c r="O171" s="373"/>
      <c r="P171" s="359"/>
      <c r="Q171" s="359"/>
      <c r="R171" s="389"/>
      <c r="S171" s="408"/>
      <c r="T171" s="409"/>
      <c r="U171" s="410"/>
      <c r="V171" s="10"/>
      <c r="W171" s="10"/>
      <c r="X171" s="10"/>
      <c r="Y171" s="11"/>
    </row>
    <row r="172" spans="1:25" ht="33" customHeight="1" x14ac:dyDescent="0.25">
      <c r="A172" s="367">
        <v>78</v>
      </c>
      <c r="B172" s="369"/>
      <c r="C172" s="369"/>
      <c r="D172" s="369"/>
      <c r="E172" s="369"/>
      <c r="F172" s="369"/>
      <c r="G172" s="369"/>
      <c r="H172" s="369"/>
      <c r="I172" s="369"/>
      <c r="J172" s="369"/>
      <c r="K172" s="369"/>
      <c r="L172" s="370"/>
      <c r="M172" s="371"/>
      <c r="N172" s="370"/>
      <c r="O172" s="371"/>
      <c r="P172" s="359"/>
      <c r="Q172" s="359"/>
      <c r="R172" s="389"/>
      <c r="S172" s="405"/>
      <c r="T172" s="406"/>
      <c r="U172" s="407"/>
      <c r="V172" s="8" t="s">
        <v>39</v>
      </c>
      <c r="W172" s="8" t="s">
        <v>40</v>
      </c>
      <c r="X172" s="8" t="s">
        <v>41</v>
      </c>
      <c r="Y172" s="9" t="s">
        <v>42</v>
      </c>
    </row>
    <row r="173" spans="1:25" ht="33" customHeight="1" x14ac:dyDescent="0.25">
      <c r="A173" s="367"/>
      <c r="B173" s="412"/>
      <c r="C173" s="412"/>
      <c r="D173" s="412"/>
      <c r="E173" s="412"/>
      <c r="F173" s="412"/>
      <c r="G173" s="412"/>
      <c r="H173" s="412"/>
      <c r="I173" s="412"/>
      <c r="J173" s="412"/>
      <c r="K173" s="412"/>
      <c r="L173" s="413"/>
      <c r="M173" s="414"/>
      <c r="N173" s="413"/>
      <c r="O173" s="414"/>
      <c r="P173" s="415"/>
      <c r="Q173" s="415"/>
      <c r="R173" s="416"/>
      <c r="S173" s="417"/>
      <c r="T173" s="418"/>
      <c r="U173" s="419"/>
      <c r="V173" s="12"/>
      <c r="W173" s="12"/>
      <c r="X173" s="12"/>
      <c r="Y173" s="13"/>
    </row>
    <row r="174" spans="1:25" ht="33" customHeight="1" x14ac:dyDescent="0.25">
      <c r="A174" s="367">
        <v>79</v>
      </c>
      <c r="B174" s="369"/>
      <c r="C174" s="369"/>
      <c r="D174" s="369"/>
      <c r="E174" s="369"/>
      <c r="F174" s="369"/>
      <c r="G174" s="369"/>
      <c r="H174" s="369"/>
      <c r="I174" s="369"/>
      <c r="J174" s="369"/>
      <c r="K174" s="369"/>
      <c r="L174" s="370"/>
      <c r="M174" s="371"/>
      <c r="N174" s="370"/>
      <c r="O174" s="371"/>
      <c r="P174" s="359"/>
      <c r="Q174" s="359"/>
      <c r="R174" s="389"/>
      <c r="S174" s="405"/>
      <c r="T174" s="406"/>
      <c r="U174" s="407"/>
      <c r="V174" s="8" t="s">
        <v>39</v>
      </c>
      <c r="W174" s="8" t="s">
        <v>40</v>
      </c>
      <c r="X174" s="8" t="s">
        <v>41</v>
      </c>
      <c r="Y174" s="9" t="s">
        <v>42</v>
      </c>
    </row>
    <row r="175" spans="1:25" ht="33" customHeight="1" x14ac:dyDescent="0.25">
      <c r="A175" s="367"/>
      <c r="B175" s="369"/>
      <c r="C175" s="369"/>
      <c r="D175" s="369"/>
      <c r="E175" s="369"/>
      <c r="F175" s="369"/>
      <c r="G175" s="369"/>
      <c r="H175" s="369"/>
      <c r="I175" s="369"/>
      <c r="J175" s="369"/>
      <c r="K175" s="369"/>
      <c r="L175" s="372"/>
      <c r="M175" s="373"/>
      <c r="N175" s="372"/>
      <c r="O175" s="373"/>
      <c r="P175" s="359"/>
      <c r="Q175" s="359"/>
      <c r="R175" s="389"/>
      <c r="S175" s="408"/>
      <c r="T175" s="409"/>
      <c r="U175" s="410"/>
      <c r="V175" s="10"/>
      <c r="W175" s="10"/>
      <c r="X175" s="10"/>
      <c r="Y175" s="11"/>
    </row>
    <row r="176" spans="1:25" ht="33" customHeight="1" x14ac:dyDescent="0.25">
      <c r="A176" s="367">
        <v>80</v>
      </c>
      <c r="B176" s="369"/>
      <c r="C176" s="369"/>
      <c r="D176" s="369"/>
      <c r="E176" s="369"/>
      <c r="F176" s="369"/>
      <c r="G176" s="369"/>
      <c r="H176" s="369"/>
      <c r="I176" s="369"/>
      <c r="J176" s="369"/>
      <c r="K176" s="369"/>
      <c r="L176" s="370"/>
      <c r="M176" s="371"/>
      <c r="N176" s="370"/>
      <c r="O176" s="371"/>
      <c r="P176" s="359"/>
      <c r="Q176" s="359"/>
      <c r="R176" s="389"/>
      <c r="S176" s="405"/>
      <c r="T176" s="406"/>
      <c r="U176" s="407"/>
      <c r="V176" s="8" t="s">
        <v>39</v>
      </c>
      <c r="W176" s="8" t="s">
        <v>40</v>
      </c>
      <c r="X176" s="8" t="s">
        <v>41</v>
      </c>
      <c r="Y176" s="9" t="s">
        <v>42</v>
      </c>
    </row>
    <row r="177" spans="1:25" ht="33" customHeight="1" x14ac:dyDescent="0.25">
      <c r="A177" s="367"/>
      <c r="B177" s="412"/>
      <c r="C177" s="412"/>
      <c r="D177" s="412"/>
      <c r="E177" s="412"/>
      <c r="F177" s="412"/>
      <c r="G177" s="412"/>
      <c r="H177" s="412"/>
      <c r="I177" s="412"/>
      <c r="J177" s="412"/>
      <c r="K177" s="412"/>
      <c r="L177" s="413"/>
      <c r="M177" s="414"/>
      <c r="N177" s="413"/>
      <c r="O177" s="414"/>
      <c r="P177" s="415"/>
      <c r="Q177" s="415"/>
      <c r="R177" s="416"/>
      <c r="S177" s="417"/>
      <c r="T177" s="418"/>
      <c r="U177" s="419"/>
      <c r="V177" s="12"/>
      <c r="W177" s="12"/>
      <c r="X177" s="12"/>
      <c r="Y177" s="13"/>
    </row>
    <row r="178" spans="1:25" ht="33" customHeight="1" x14ac:dyDescent="0.25">
      <c r="A178" s="367">
        <v>81</v>
      </c>
      <c r="B178" s="369"/>
      <c r="C178" s="369"/>
      <c r="D178" s="369"/>
      <c r="E178" s="369"/>
      <c r="F178" s="369"/>
      <c r="G178" s="369"/>
      <c r="H178" s="369"/>
      <c r="I178" s="369"/>
      <c r="J178" s="369"/>
      <c r="K178" s="369"/>
      <c r="L178" s="370"/>
      <c r="M178" s="371"/>
      <c r="N178" s="370"/>
      <c r="O178" s="371"/>
      <c r="P178" s="359"/>
      <c r="Q178" s="359"/>
      <c r="R178" s="389"/>
      <c r="S178" s="405"/>
      <c r="T178" s="406"/>
      <c r="U178" s="407"/>
      <c r="V178" s="8" t="s">
        <v>39</v>
      </c>
      <c r="W178" s="8" t="s">
        <v>40</v>
      </c>
      <c r="X178" s="8" t="s">
        <v>41</v>
      </c>
      <c r="Y178" s="9" t="s">
        <v>42</v>
      </c>
    </row>
    <row r="179" spans="1:25" ht="33" customHeight="1" x14ac:dyDescent="0.25">
      <c r="A179" s="367"/>
      <c r="B179" s="369"/>
      <c r="C179" s="369"/>
      <c r="D179" s="369"/>
      <c r="E179" s="369"/>
      <c r="F179" s="369"/>
      <c r="G179" s="369"/>
      <c r="H179" s="369"/>
      <c r="I179" s="369"/>
      <c r="J179" s="369"/>
      <c r="K179" s="369"/>
      <c r="L179" s="372"/>
      <c r="M179" s="373"/>
      <c r="N179" s="372"/>
      <c r="O179" s="373"/>
      <c r="P179" s="359"/>
      <c r="Q179" s="359"/>
      <c r="R179" s="389"/>
      <c r="S179" s="408"/>
      <c r="T179" s="409"/>
      <c r="U179" s="410"/>
      <c r="V179" s="10"/>
      <c r="W179" s="10"/>
      <c r="X179" s="10"/>
      <c r="Y179" s="11"/>
    </row>
    <row r="180" spans="1:25" ht="33" customHeight="1" x14ac:dyDescent="0.25">
      <c r="A180" s="367">
        <v>82</v>
      </c>
      <c r="B180" s="369"/>
      <c r="C180" s="369"/>
      <c r="D180" s="369"/>
      <c r="E180" s="369"/>
      <c r="F180" s="369"/>
      <c r="G180" s="369"/>
      <c r="H180" s="369"/>
      <c r="I180" s="369"/>
      <c r="J180" s="369"/>
      <c r="K180" s="369"/>
      <c r="L180" s="370"/>
      <c r="M180" s="371"/>
      <c r="N180" s="370"/>
      <c r="O180" s="371"/>
      <c r="P180" s="359"/>
      <c r="Q180" s="359"/>
      <c r="R180" s="389"/>
      <c r="S180" s="405"/>
      <c r="T180" s="406"/>
      <c r="U180" s="407"/>
      <c r="V180" s="8" t="s">
        <v>39</v>
      </c>
      <c r="W180" s="8" t="s">
        <v>40</v>
      </c>
      <c r="X180" s="8" t="s">
        <v>41</v>
      </c>
      <c r="Y180" s="9" t="s">
        <v>42</v>
      </c>
    </row>
    <row r="181" spans="1:25" ht="33" customHeight="1" x14ac:dyDescent="0.25">
      <c r="A181" s="367"/>
      <c r="B181" s="412"/>
      <c r="C181" s="412"/>
      <c r="D181" s="412"/>
      <c r="E181" s="412"/>
      <c r="F181" s="412"/>
      <c r="G181" s="412"/>
      <c r="H181" s="412"/>
      <c r="I181" s="412"/>
      <c r="J181" s="412"/>
      <c r="K181" s="412"/>
      <c r="L181" s="413"/>
      <c r="M181" s="414"/>
      <c r="N181" s="413"/>
      <c r="O181" s="414"/>
      <c r="P181" s="415"/>
      <c r="Q181" s="415"/>
      <c r="R181" s="416"/>
      <c r="S181" s="417"/>
      <c r="T181" s="418"/>
      <c r="U181" s="419"/>
      <c r="V181" s="12"/>
      <c r="W181" s="12"/>
      <c r="X181" s="12"/>
      <c r="Y181" s="13"/>
    </row>
    <row r="182" spans="1:25" ht="33" customHeight="1" x14ac:dyDescent="0.25">
      <c r="A182" s="367">
        <v>83</v>
      </c>
      <c r="B182" s="369"/>
      <c r="C182" s="369"/>
      <c r="D182" s="369"/>
      <c r="E182" s="369"/>
      <c r="F182" s="369"/>
      <c r="G182" s="369"/>
      <c r="H182" s="369"/>
      <c r="I182" s="369"/>
      <c r="J182" s="369"/>
      <c r="K182" s="369"/>
      <c r="L182" s="370"/>
      <c r="M182" s="371"/>
      <c r="N182" s="370"/>
      <c r="O182" s="371"/>
      <c r="P182" s="359"/>
      <c r="Q182" s="359"/>
      <c r="R182" s="389"/>
      <c r="S182" s="405"/>
      <c r="T182" s="406"/>
      <c r="U182" s="407"/>
      <c r="V182" s="8" t="s">
        <v>39</v>
      </c>
      <c r="W182" s="8" t="s">
        <v>40</v>
      </c>
      <c r="X182" s="8" t="s">
        <v>41</v>
      </c>
      <c r="Y182" s="9" t="s">
        <v>42</v>
      </c>
    </row>
    <row r="183" spans="1:25" ht="33" customHeight="1" x14ac:dyDescent="0.25">
      <c r="A183" s="367"/>
      <c r="B183" s="369"/>
      <c r="C183" s="369"/>
      <c r="D183" s="369"/>
      <c r="E183" s="369"/>
      <c r="F183" s="369"/>
      <c r="G183" s="369"/>
      <c r="H183" s="369"/>
      <c r="I183" s="369"/>
      <c r="J183" s="369"/>
      <c r="K183" s="369"/>
      <c r="L183" s="372"/>
      <c r="M183" s="373"/>
      <c r="N183" s="372"/>
      <c r="O183" s="373"/>
      <c r="P183" s="359"/>
      <c r="Q183" s="359"/>
      <c r="R183" s="389"/>
      <c r="S183" s="408"/>
      <c r="T183" s="409"/>
      <c r="U183" s="410"/>
      <c r="V183" s="10"/>
      <c r="W183" s="10"/>
      <c r="X183" s="10"/>
      <c r="Y183" s="11"/>
    </row>
    <row r="184" spans="1:25" ht="33" customHeight="1" x14ac:dyDescent="0.25">
      <c r="A184" s="367">
        <v>84</v>
      </c>
      <c r="B184" s="369"/>
      <c r="C184" s="369"/>
      <c r="D184" s="369"/>
      <c r="E184" s="369"/>
      <c r="F184" s="369"/>
      <c r="G184" s="369"/>
      <c r="H184" s="369"/>
      <c r="I184" s="369"/>
      <c r="J184" s="369"/>
      <c r="K184" s="369"/>
      <c r="L184" s="370"/>
      <c r="M184" s="371"/>
      <c r="N184" s="370"/>
      <c r="O184" s="371"/>
      <c r="P184" s="359"/>
      <c r="Q184" s="359"/>
      <c r="R184" s="389"/>
      <c r="S184" s="405"/>
      <c r="T184" s="406"/>
      <c r="U184" s="407"/>
      <c r="V184" s="8" t="s">
        <v>39</v>
      </c>
      <c r="W184" s="8" t="s">
        <v>40</v>
      </c>
      <c r="X184" s="8" t="s">
        <v>41</v>
      </c>
      <c r="Y184" s="9" t="s">
        <v>42</v>
      </c>
    </row>
    <row r="185" spans="1:25" ht="33" customHeight="1" x14ac:dyDescent="0.25">
      <c r="A185" s="367"/>
      <c r="B185" s="412"/>
      <c r="C185" s="412"/>
      <c r="D185" s="412"/>
      <c r="E185" s="412"/>
      <c r="F185" s="412"/>
      <c r="G185" s="412"/>
      <c r="H185" s="412"/>
      <c r="I185" s="412"/>
      <c r="J185" s="412"/>
      <c r="K185" s="412"/>
      <c r="L185" s="413"/>
      <c r="M185" s="414"/>
      <c r="N185" s="413"/>
      <c r="O185" s="414"/>
      <c r="P185" s="415"/>
      <c r="Q185" s="415"/>
      <c r="R185" s="416"/>
      <c r="S185" s="417"/>
      <c r="T185" s="418"/>
      <c r="U185" s="419"/>
      <c r="V185" s="12"/>
      <c r="W185" s="12"/>
      <c r="X185" s="12"/>
      <c r="Y185" s="13"/>
    </row>
    <row r="186" spans="1:25" ht="33" customHeight="1" x14ac:dyDescent="0.25">
      <c r="A186" s="367">
        <v>85</v>
      </c>
      <c r="B186" s="369"/>
      <c r="C186" s="369"/>
      <c r="D186" s="369"/>
      <c r="E186" s="369"/>
      <c r="F186" s="369"/>
      <c r="G186" s="369"/>
      <c r="H186" s="369"/>
      <c r="I186" s="369"/>
      <c r="J186" s="369"/>
      <c r="K186" s="369"/>
      <c r="L186" s="370"/>
      <c r="M186" s="371"/>
      <c r="N186" s="370"/>
      <c r="O186" s="371"/>
      <c r="P186" s="359"/>
      <c r="Q186" s="359"/>
      <c r="R186" s="389"/>
      <c r="S186" s="405"/>
      <c r="T186" s="406"/>
      <c r="U186" s="407"/>
      <c r="V186" s="8" t="s">
        <v>39</v>
      </c>
      <c r="W186" s="8" t="s">
        <v>40</v>
      </c>
      <c r="X186" s="8" t="s">
        <v>41</v>
      </c>
      <c r="Y186" s="9" t="s">
        <v>42</v>
      </c>
    </row>
    <row r="187" spans="1:25" ht="33" customHeight="1" x14ac:dyDescent="0.25">
      <c r="A187" s="367"/>
      <c r="B187" s="369"/>
      <c r="C187" s="369"/>
      <c r="D187" s="369"/>
      <c r="E187" s="369"/>
      <c r="F187" s="369"/>
      <c r="G187" s="369"/>
      <c r="H187" s="369"/>
      <c r="I187" s="369"/>
      <c r="J187" s="369"/>
      <c r="K187" s="369"/>
      <c r="L187" s="372"/>
      <c r="M187" s="373"/>
      <c r="N187" s="372"/>
      <c r="O187" s="373"/>
      <c r="P187" s="359"/>
      <c r="Q187" s="359"/>
      <c r="R187" s="389"/>
      <c r="S187" s="408"/>
      <c r="T187" s="409"/>
      <c r="U187" s="410"/>
      <c r="V187" s="10"/>
      <c r="W187" s="10"/>
      <c r="X187" s="10"/>
      <c r="Y187" s="11"/>
    </row>
    <row r="188" spans="1:25" ht="33" customHeight="1" x14ac:dyDescent="0.25">
      <c r="A188" s="367">
        <v>86</v>
      </c>
      <c r="B188" s="369"/>
      <c r="C188" s="369"/>
      <c r="D188" s="369"/>
      <c r="E188" s="369"/>
      <c r="F188" s="369"/>
      <c r="G188" s="369"/>
      <c r="H188" s="369"/>
      <c r="I188" s="369"/>
      <c r="J188" s="369"/>
      <c r="K188" s="369"/>
      <c r="L188" s="370"/>
      <c r="M188" s="371"/>
      <c r="N188" s="370"/>
      <c r="O188" s="371"/>
      <c r="P188" s="359"/>
      <c r="Q188" s="359"/>
      <c r="R188" s="389"/>
      <c r="S188" s="405"/>
      <c r="T188" s="406"/>
      <c r="U188" s="407"/>
      <c r="V188" s="8" t="s">
        <v>39</v>
      </c>
      <c r="W188" s="8" t="s">
        <v>40</v>
      </c>
      <c r="X188" s="8" t="s">
        <v>41</v>
      </c>
      <c r="Y188" s="9" t="s">
        <v>42</v>
      </c>
    </row>
    <row r="189" spans="1:25" ht="33" customHeight="1" x14ac:dyDescent="0.25">
      <c r="A189" s="367"/>
      <c r="B189" s="412"/>
      <c r="C189" s="412"/>
      <c r="D189" s="412"/>
      <c r="E189" s="412"/>
      <c r="F189" s="412"/>
      <c r="G189" s="412"/>
      <c r="H189" s="412"/>
      <c r="I189" s="412"/>
      <c r="J189" s="412"/>
      <c r="K189" s="412"/>
      <c r="L189" s="413"/>
      <c r="M189" s="414"/>
      <c r="N189" s="413"/>
      <c r="O189" s="414"/>
      <c r="P189" s="415"/>
      <c r="Q189" s="415"/>
      <c r="R189" s="416"/>
      <c r="S189" s="417"/>
      <c r="T189" s="418"/>
      <c r="U189" s="419"/>
      <c r="V189" s="12"/>
      <c r="W189" s="12"/>
      <c r="X189" s="12"/>
      <c r="Y189" s="13"/>
    </row>
    <row r="190" spans="1:25" ht="33" customHeight="1" x14ac:dyDescent="0.25">
      <c r="A190" s="367">
        <v>87</v>
      </c>
      <c r="B190" s="369"/>
      <c r="C190" s="369"/>
      <c r="D190" s="369"/>
      <c r="E190" s="369"/>
      <c r="F190" s="369"/>
      <c r="G190" s="369"/>
      <c r="H190" s="369"/>
      <c r="I190" s="369"/>
      <c r="J190" s="369"/>
      <c r="K190" s="369"/>
      <c r="L190" s="370"/>
      <c r="M190" s="371"/>
      <c r="N190" s="370"/>
      <c r="O190" s="371"/>
      <c r="P190" s="359"/>
      <c r="Q190" s="359"/>
      <c r="R190" s="389"/>
      <c r="S190" s="405"/>
      <c r="T190" s="406"/>
      <c r="U190" s="407"/>
      <c r="V190" s="8" t="s">
        <v>39</v>
      </c>
      <c r="W190" s="8" t="s">
        <v>40</v>
      </c>
      <c r="X190" s="8" t="s">
        <v>41</v>
      </c>
      <c r="Y190" s="9" t="s">
        <v>42</v>
      </c>
    </row>
    <row r="191" spans="1:25" ht="33" customHeight="1" x14ac:dyDescent="0.25">
      <c r="A191" s="367"/>
      <c r="B191" s="369"/>
      <c r="C191" s="369"/>
      <c r="D191" s="369"/>
      <c r="E191" s="369"/>
      <c r="F191" s="369"/>
      <c r="G191" s="369"/>
      <c r="H191" s="369"/>
      <c r="I191" s="369"/>
      <c r="J191" s="369"/>
      <c r="K191" s="369"/>
      <c r="L191" s="372"/>
      <c r="M191" s="373"/>
      <c r="N191" s="372"/>
      <c r="O191" s="373"/>
      <c r="P191" s="359"/>
      <c r="Q191" s="359"/>
      <c r="R191" s="389"/>
      <c r="S191" s="408"/>
      <c r="T191" s="409"/>
      <c r="U191" s="410"/>
      <c r="V191" s="10"/>
      <c r="W191" s="10"/>
      <c r="X191" s="10"/>
      <c r="Y191" s="11"/>
    </row>
    <row r="192" spans="1:25" ht="33" customHeight="1" x14ac:dyDescent="0.25">
      <c r="A192" s="367">
        <v>88</v>
      </c>
      <c r="B192" s="369"/>
      <c r="C192" s="369"/>
      <c r="D192" s="369"/>
      <c r="E192" s="369"/>
      <c r="F192" s="369"/>
      <c r="G192" s="369"/>
      <c r="H192" s="369"/>
      <c r="I192" s="369"/>
      <c r="J192" s="369"/>
      <c r="K192" s="369"/>
      <c r="L192" s="370"/>
      <c r="M192" s="371"/>
      <c r="N192" s="370"/>
      <c r="O192" s="371"/>
      <c r="P192" s="359"/>
      <c r="Q192" s="359"/>
      <c r="R192" s="389"/>
      <c r="S192" s="405"/>
      <c r="T192" s="406"/>
      <c r="U192" s="407"/>
      <c r="V192" s="8" t="s">
        <v>39</v>
      </c>
      <c r="W192" s="8" t="s">
        <v>40</v>
      </c>
      <c r="X192" s="8" t="s">
        <v>41</v>
      </c>
      <c r="Y192" s="9" t="s">
        <v>42</v>
      </c>
    </row>
    <row r="193" spans="1:25" ht="33" customHeight="1" x14ac:dyDescent="0.25">
      <c r="A193" s="367"/>
      <c r="B193" s="412"/>
      <c r="C193" s="412"/>
      <c r="D193" s="412"/>
      <c r="E193" s="412"/>
      <c r="F193" s="412"/>
      <c r="G193" s="412"/>
      <c r="H193" s="412"/>
      <c r="I193" s="412"/>
      <c r="J193" s="412"/>
      <c r="K193" s="412"/>
      <c r="L193" s="413"/>
      <c r="M193" s="414"/>
      <c r="N193" s="413"/>
      <c r="O193" s="414"/>
      <c r="P193" s="415"/>
      <c r="Q193" s="415"/>
      <c r="R193" s="416"/>
      <c r="S193" s="417"/>
      <c r="T193" s="418"/>
      <c r="U193" s="419"/>
      <c r="V193" s="12"/>
      <c r="W193" s="12"/>
      <c r="X193" s="12"/>
      <c r="Y193" s="13"/>
    </row>
    <row r="194" spans="1:25" ht="33" customHeight="1" x14ac:dyDescent="0.25">
      <c r="A194" s="367">
        <v>89</v>
      </c>
      <c r="B194" s="369"/>
      <c r="C194" s="369"/>
      <c r="D194" s="369"/>
      <c r="E194" s="369"/>
      <c r="F194" s="369"/>
      <c r="G194" s="369"/>
      <c r="H194" s="369"/>
      <c r="I194" s="369"/>
      <c r="J194" s="369"/>
      <c r="K194" s="369"/>
      <c r="L194" s="370"/>
      <c r="M194" s="371"/>
      <c r="N194" s="370"/>
      <c r="O194" s="371"/>
      <c r="P194" s="359"/>
      <c r="Q194" s="359"/>
      <c r="R194" s="389"/>
      <c r="S194" s="405"/>
      <c r="T194" s="406"/>
      <c r="U194" s="407"/>
      <c r="V194" s="8" t="s">
        <v>39</v>
      </c>
      <c r="W194" s="8" t="s">
        <v>40</v>
      </c>
      <c r="X194" s="8" t="s">
        <v>41</v>
      </c>
      <c r="Y194" s="9" t="s">
        <v>42</v>
      </c>
    </row>
    <row r="195" spans="1:25" ht="33" customHeight="1" x14ac:dyDescent="0.25">
      <c r="A195" s="367"/>
      <c r="B195" s="369"/>
      <c r="C195" s="369"/>
      <c r="D195" s="369"/>
      <c r="E195" s="369"/>
      <c r="F195" s="369"/>
      <c r="G195" s="369"/>
      <c r="H195" s="369"/>
      <c r="I195" s="369"/>
      <c r="J195" s="369"/>
      <c r="K195" s="369"/>
      <c r="L195" s="372"/>
      <c r="M195" s="373"/>
      <c r="N195" s="372"/>
      <c r="O195" s="373"/>
      <c r="P195" s="359"/>
      <c r="Q195" s="359"/>
      <c r="R195" s="389"/>
      <c r="S195" s="408"/>
      <c r="T195" s="409"/>
      <c r="U195" s="410"/>
      <c r="V195" s="10"/>
      <c r="W195" s="10"/>
      <c r="X195" s="10"/>
      <c r="Y195" s="11"/>
    </row>
    <row r="196" spans="1:25" ht="33" customHeight="1" x14ac:dyDescent="0.25">
      <c r="A196" s="367">
        <v>90</v>
      </c>
      <c r="B196" s="369"/>
      <c r="C196" s="369"/>
      <c r="D196" s="369"/>
      <c r="E196" s="369"/>
      <c r="F196" s="369"/>
      <c r="G196" s="369"/>
      <c r="H196" s="369"/>
      <c r="I196" s="369"/>
      <c r="J196" s="369"/>
      <c r="K196" s="369"/>
      <c r="L196" s="370"/>
      <c r="M196" s="371"/>
      <c r="N196" s="370"/>
      <c r="O196" s="371"/>
      <c r="P196" s="359"/>
      <c r="Q196" s="359"/>
      <c r="R196" s="389"/>
      <c r="S196" s="405"/>
      <c r="T196" s="406"/>
      <c r="U196" s="407"/>
      <c r="V196" s="8" t="s">
        <v>39</v>
      </c>
      <c r="W196" s="8" t="s">
        <v>40</v>
      </c>
      <c r="X196" s="8" t="s">
        <v>41</v>
      </c>
      <c r="Y196" s="9" t="s">
        <v>42</v>
      </c>
    </row>
    <row r="197" spans="1:25" ht="33" customHeight="1" x14ac:dyDescent="0.25">
      <c r="A197" s="367"/>
      <c r="B197" s="412"/>
      <c r="C197" s="412"/>
      <c r="D197" s="412"/>
      <c r="E197" s="412"/>
      <c r="F197" s="412"/>
      <c r="G197" s="412"/>
      <c r="H197" s="412"/>
      <c r="I197" s="412"/>
      <c r="J197" s="412"/>
      <c r="K197" s="412"/>
      <c r="L197" s="413"/>
      <c r="M197" s="414"/>
      <c r="N197" s="413"/>
      <c r="O197" s="414"/>
      <c r="P197" s="415"/>
      <c r="Q197" s="415"/>
      <c r="R197" s="416"/>
      <c r="S197" s="417"/>
      <c r="T197" s="418"/>
      <c r="U197" s="419"/>
      <c r="V197" s="12"/>
      <c r="W197" s="12"/>
      <c r="X197" s="12"/>
      <c r="Y197" s="13"/>
    </row>
    <row r="198" spans="1:25" ht="33" customHeight="1" x14ac:dyDescent="0.25">
      <c r="A198" s="367">
        <v>91</v>
      </c>
      <c r="B198" s="369"/>
      <c r="C198" s="369"/>
      <c r="D198" s="369"/>
      <c r="E198" s="369"/>
      <c r="F198" s="369"/>
      <c r="G198" s="369"/>
      <c r="H198" s="369"/>
      <c r="I198" s="369"/>
      <c r="J198" s="369"/>
      <c r="K198" s="369"/>
      <c r="L198" s="370"/>
      <c r="M198" s="371"/>
      <c r="N198" s="370"/>
      <c r="O198" s="371"/>
      <c r="P198" s="359"/>
      <c r="Q198" s="359"/>
      <c r="R198" s="389"/>
      <c r="S198" s="405"/>
      <c r="T198" s="406"/>
      <c r="U198" s="407"/>
      <c r="V198" s="8" t="s">
        <v>39</v>
      </c>
      <c r="W198" s="8" t="s">
        <v>40</v>
      </c>
      <c r="X198" s="8" t="s">
        <v>41</v>
      </c>
      <c r="Y198" s="9" t="s">
        <v>42</v>
      </c>
    </row>
    <row r="199" spans="1:25" ht="33" customHeight="1" x14ac:dyDescent="0.25">
      <c r="A199" s="367"/>
      <c r="B199" s="369"/>
      <c r="C199" s="369"/>
      <c r="D199" s="369"/>
      <c r="E199" s="369"/>
      <c r="F199" s="369"/>
      <c r="G199" s="369"/>
      <c r="H199" s="369"/>
      <c r="I199" s="369"/>
      <c r="J199" s="369"/>
      <c r="K199" s="369"/>
      <c r="L199" s="372"/>
      <c r="M199" s="373"/>
      <c r="N199" s="372"/>
      <c r="O199" s="373"/>
      <c r="P199" s="359"/>
      <c r="Q199" s="359"/>
      <c r="R199" s="389"/>
      <c r="S199" s="408"/>
      <c r="T199" s="409"/>
      <c r="U199" s="410"/>
      <c r="V199" s="10"/>
      <c r="W199" s="10"/>
      <c r="X199" s="10"/>
      <c r="Y199" s="11"/>
    </row>
    <row r="200" spans="1:25" ht="33" customHeight="1" x14ac:dyDescent="0.25">
      <c r="A200" s="367">
        <v>92</v>
      </c>
      <c r="B200" s="369"/>
      <c r="C200" s="369"/>
      <c r="D200" s="369"/>
      <c r="E200" s="369"/>
      <c r="F200" s="369"/>
      <c r="G200" s="369"/>
      <c r="H200" s="369"/>
      <c r="I200" s="369"/>
      <c r="J200" s="369"/>
      <c r="K200" s="369"/>
      <c r="L200" s="370"/>
      <c r="M200" s="371"/>
      <c r="N200" s="370"/>
      <c r="O200" s="371"/>
      <c r="P200" s="359"/>
      <c r="Q200" s="359"/>
      <c r="R200" s="389"/>
      <c r="S200" s="405"/>
      <c r="T200" s="406"/>
      <c r="U200" s="407"/>
      <c r="V200" s="8" t="s">
        <v>39</v>
      </c>
      <c r="W200" s="8" t="s">
        <v>40</v>
      </c>
      <c r="X200" s="8" t="s">
        <v>41</v>
      </c>
      <c r="Y200" s="9" t="s">
        <v>42</v>
      </c>
    </row>
    <row r="201" spans="1:25" ht="33" customHeight="1" x14ac:dyDescent="0.25">
      <c r="A201" s="367"/>
      <c r="B201" s="412"/>
      <c r="C201" s="412"/>
      <c r="D201" s="412"/>
      <c r="E201" s="412"/>
      <c r="F201" s="412"/>
      <c r="G201" s="412"/>
      <c r="H201" s="412"/>
      <c r="I201" s="412"/>
      <c r="J201" s="412"/>
      <c r="K201" s="412"/>
      <c r="L201" s="413"/>
      <c r="M201" s="414"/>
      <c r="N201" s="413"/>
      <c r="O201" s="414"/>
      <c r="P201" s="415"/>
      <c r="Q201" s="415"/>
      <c r="R201" s="416"/>
      <c r="S201" s="417"/>
      <c r="T201" s="418"/>
      <c r="U201" s="419"/>
      <c r="V201" s="12"/>
      <c r="W201" s="12"/>
      <c r="X201" s="12"/>
      <c r="Y201" s="13"/>
    </row>
    <row r="202" spans="1:25" ht="33" customHeight="1" x14ac:dyDescent="0.25">
      <c r="A202" s="367">
        <v>93</v>
      </c>
      <c r="B202" s="369"/>
      <c r="C202" s="369"/>
      <c r="D202" s="369"/>
      <c r="E202" s="369"/>
      <c r="F202" s="369"/>
      <c r="G202" s="369"/>
      <c r="H202" s="369"/>
      <c r="I202" s="369"/>
      <c r="J202" s="369"/>
      <c r="K202" s="369"/>
      <c r="L202" s="370"/>
      <c r="M202" s="371"/>
      <c r="N202" s="370"/>
      <c r="O202" s="371"/>
      <c r="P202" s="359"/>
      <c r="Q202" s="359"/>
      <c r="R202" s="389"/>
      <c r="S202" s="405"/>
      <c r="T202" s="406"/>
      <c r="U202" s="407"/>
      <c r="V202" s="8" t="s">
        <v>39</v>
      </c>
      <c r="W202" s="8" t="s">
        <v>40</v>
      </c>
      <c r="X202" s="8" t="s">
        <v>41</v>
      </c>
      <c r="Y202" s="9" t="s">
        <v>42</v>
      </c>
    </row>
    <row r="203" spans="1:25" ht="33" customHeight="1" x14ac:dyDescent="0.25">
      <c r="A203" s="367"/>
      <c r="B203" s="369"/>
      <c r="C203" s="369"/>
      <c r="D203" s="369"/>
      <c r="E203" s="369"/>
      <c r="F203" s="369"/>
      <c r="G203" s="369"/>
      <c r="H203" s="369"/>
      <c r="I203" s="369"/>
      <c r="J203" s="369"/>
      <c r="K203" s="369"/>
      <c r="L203" s="372"/>
      <c r="M203" s="373"/>
      <c r="N203" s="372"/>
      <c r="O203" s="373"/>
      <c r="P203" s="359"/>
      <c r="Q203" s="359"/>
      <c r="R203" s="389"/>
      <c r="S203" s="408"/>
      <c r="T203" s="409"/>
      <c r="U203" s="410"/>
      <c r="V203" s="10"/>
      <c r="W203" s="10"/>
      <c r="X203" s="10"/>
      <c r="Y203" s="11"/>
    </row>
    <row r="204" spans="1:25" ht="33" customHeight="1" x14ac:dyDescent="0.25">
      <c r="A204" s="367">
        <v>94</v>
      </c>
      <c r="B204" s="369"/>
      <c r="C204" s="369"/>
      <c r="D204" s="369"/>
      <c r="E204" s="369"/>
      <c r="F204" s="369"/>
      <c r="G204" s="369"/>
      <c r="H204" s="369"/>
      <c r="I204" s="369"/>
      <c r="J204" s="369"/>
      <c r="K204" s="369"/>
      <c r="L204" s="370"/>
      <c r="M204" s="371"/>
      <c r="N204" s="370"/>
      <c r="O204" s="371"/>
      <c r="P204" s="359"/>
      <c r="Q204" s="359"/>
      <c r="R204" s="389"/>
      <c r="S204" s="405"/>
      <c r="T204" s="406"/>
      <c r="U204" s="407"/>
      <c r="V204" s="8" t="s">
        <v>39</v>
      </c>
      <c r="W204" s="8" t="s">
        <v>40</v>
      </c>
      <c r="X204" s="8" t="s">
        <v>41</v>
      </c>
      <c r="Y204" s="9" t="s">
        <v>42</v>
      </c>
    </row>
    <row r="205" spans="1:25" ht="33" customHeight="1" x14ac:dyDescent="0.25">
      <c r="A205" s="367"/>
      <c r="B205" s="412"/>
      <c r="C205" s="412"/>
      <c r="D205" s="412"/>
      <c r="E205" s="412"/>
      <c r="F205" s="412"/>
      <c r="G205" s="412"/>
      <c r="H205" s="412"/>
      <c r="I205" s="412"/>
      <c r="J205" s="412"/>
      <c r="K205" s="412"/>
      <c r="L205" s="413"/>
      <c r="M205" s="414"/>
      <c r="N205" s="413"/>
      <c r="O205" s="414"/>
      <c r="P205" s="415"/>
      <c r="Q205" s="415"/>
      <c r="R205" s="416"/>
      <c r="S205" s="417"/>
      <c r="T205" s="418"/>
      <c r="U205" s="419"/>
      <c r="V205" s="12"/>
      <c r="W205" s="12"/>
      <c r="X205" s="12"/>
      <c r="Y205" s="13"/>
    </row>
    <row r="206" spans="1:25" ht="33" customHeight="1" x14ac:dyDescent="0.25">
      <c r="A206" s="367">
        <v>95</v>
      </c>
      <c r="B206" s="369"/>
      <c r="C206" s="369"/>
      <c r="D206" s="369"/>
      <c r="E206" s="369"/>
      <c r="F206" s="369"/>
      <c r="G206" s="369"/>
      <c r="H206" s="369"/>
      <c r="I206" s="369"/>
      <c r="J206" s="369"/>
      <c r="K206" s="369"/>
      <c r="L206" s="370"/>
      <c r="M206" s="371"/>
      <c r="N206" s="370"/>
      <c r="O206" s="371"/>
      <c r="P206" s="359"/>
      <c r="Q206" s="359"/>
      <c r="R206" s="389"/>
      <c r="S206" s="405"/>
      <c r="T206" s="406"/>
      <c r="U206" s="407"/>
      <c r="V206" s="8" t="s">
        <v>39</v>
      </c>
      <c r="W206" s="8" t="s">
        <v>40</v>
      </c>
      <c r="X206" s="8" t="s">
        <v>41</v>
      </c>
      <c r="Y206" s="9" t="s">
        <v>42</v>
      </c>
    </row>
    <row r="207" spans="1:25" ht="33" customHeight="1" x14ac:dyDescent="0.25">
      <c r="A207" s="367"/>
      <c r="B207" s="369"/>
      <c r="C207" s="369"/>
      <c r="D207" s="369"/>
      <c r="E207" s="369"/>
      <c r="F207" s="369"/>
      <c r="G207" s="369"/>
      <c r="H207" s="369"/>
      <c r="I207" s="369"/>
      <c r="J207" s="369"/>
      <c r="K207" s="369"/>
      <c r="L207" s="372"/>
      <c r="M207" s="373"/>
      <c r="N207" s="372"/>
      <c r="O207" s="373"/>
      <c r="P207" s="359"/>
      <c r="Q207" s="359"/>
      <c r="R207" s="389"/>
      <c r="S207" s="408"/>
      <c r="T207" s="409"/>
      <c r="U207" s="410"/>
      <c r="V207" s="10"/>
      <c r="W207" s="10"/>
      <c r="X207" s="10"/>
      <c r="Y207" s="11"/>
    </row>
    <row r="208" spans="1:25" ht="33" customHeight="1" x14ac:dyDescent="0.25">
      <c r="A208" s="367">
        <v>96</v>
      </c>
      <c r="B208" s="369"/>
      <c r="C208" s="369"/>
      <c r="D208" s="369"/>
      <c r="E208" s="369"/>
      <c r="F208" s="369"/>
      <c r="G208" s="369"/>
      <c r="H208" s="369"/>
      <c r="I208" s="369"/>
      <c r="J208" s="369"/>
      <c r="K208" s="369"/>
      <c r="L208" s="370"/>
      <c r="M208" s="371"/>
      <c r="N208" s="370"/>
      <c r="O208" s="371"/>
      <c r="P208" s="359"/>
      <c r="Q208" s="359"/>
      <c r="R208" s="389"/>
      <c r="S208" s="405"/>
      <c r="T208" s="406"/>
      <c r="U208" s="407"/>
      <c r="V208" s="8" t="s">
        <v>39</v>
      </c>
      <c r="W208" s="8" t="s">
        <v>40</v>
      </c>
      <c r="X208" s="8" t="s">
        <v>41</v>
      </c>
      <c r="Y208" s="9" t="s">
        <v>42</v>
      </c>
    </row>
    <row r="209" spans="1:25" ht="33" customHeight="1" x14ac:dyDescent="0.25">
      <c r="A209" s="367"/>
      <c r="B209" s="412"/>
      <c r="C209" s="412"/>
      <c r="D209" s="412"/>
      <c r="E209" s="412"/>
      <c r="F209" s="412"/>
      <c r="G209" s="412"/>
      <c r="H209" s="412"/>
      <c r="I209" s="412"/>
      <c r="J209" s="412"/>
      <c r="K209" s="412"/>
      <c r="L209" s="413"/>
      <c r="M209" s="414"/>
      <c r="N209" s="413"/>
      <c r="O209" s="414"/>
      <c r="P209" s="415"/>
      <c r="Q209" s="415"/>
      <c r="R209" s="416"/>
      <c r="S209" s="417"/>
      <c r="T209" s="418"/>
      <c r="U209" s="419"/>
      <c r="V209" s="12"/>
      <c r="W209" s="12"/>
      <c r="X209" s="12"/>
      <c r="Y209" s="13"/>
    </row>
    <row r="210" spans="1:25" ht="33" customHeight="1" x14ac:dyDescent="0.25">
      <c r="A210" s="367">
        <v>97</v>
      </c>
      <c r="B210" s="369"/>
      <c r="C210" s="369"/>
      <c r="D210" s="369"/>
      <c r="E210" s="369"/>
      <c r="F210" s="369"/>
      <c r="G210" s="369"/>
      <c r="H210" s="369"/>
      <c r="I210" s="369"/>
      <c r="J210" s="369"/>
      <c r="K210" s="369"/>
      <c r="L210" s="370"/>
      <c r="M210" s="371"/>
      <c r="N210" s="370"/>
      <c r="O210" s="371"/>
      <c r="P210" s="359"/>
      <c r="Q210" s="359"/>
      <c r="R210" s="389"/>
      <c r="S210" s="405"/>
      <c r="T210" s="406"/>
      <c r="U210" s="407"/>
      <c r="V210" s="8" t="s">
        <v>39</v>
      </c>
      <c r="W210" s="8" t="s">
        <v>40</v>
      </c>
      <c r="X210" s="8" t="s">
        <v>41</v>
      </c>
      <c r="Y210" s="9" t="s">
        <v>42</v>
      </c>
    </row>
    <row r="211" spans="1:25" ht="33" customHeight="1" x14ac:dyDescent="0.25">
      <c r="A211" s="367"/>
      <c r="B211" s="369"/>
      <c r="C211" s="369"/>
      <c r="D211" s="369"/>
      <c r="E211" s="369"/>
      <c r="F211" s="369"/>
      <c r="G211" s="369"/>
      <c r="H211" s="369"/>
      <c r="I211" s="369"/>
      <c r="J211" s="369"/>
      <c r="K211" s="369"/>
      <c r="L211" s="372"/>
      <c r="M211" s="373"/>
      <c r="N211" s="372"/>
      <c r="O211" s="373"/>
      <c r="P211" s="359"/>
      <c r="Q211" s="359"/>
      <c r="R211" s="389"/>
      <c r="S211" s="408"/>
      <c r="T211" s="409"/>
      <c r="U211" s="410"/>
      <c r="V211" s="10"/>
      <c r="W211" s="10"/>
      <c r="X211" s="10"/>
      <c r="Y211" s="11"/>
    </row>
    <row r="212" spans="1:25" ht="33" customHeight="1" x14ac:dyDescent="0.25">
      <c r="A212" s="367">
        <v>98</v>
      </c>
      <c r="B212" s="369"/>
      <c r="C212" s="369"/>
      <c r="D212" s="369"/>
      <c r="E212" s="369"/>
      <c r="F212" s="369"/>
      <c r="G212" s="369"/>
      <c r="H212" s="369"/>
      <c r="I212" s="369"/>
      <c r="J212" s="369"/>
      <c r="K212" s="369"/>
      <c r="L212" s="370"/>
      <c r="M212" s="371"/>
      <c r="N212" s="370"/>
      <c r="O212" s="371"/>
      <c r="P212" s="359"/>
      <c r="Q212" s="359"/>
      <c r="R212" s="389"/>
      <c r="S212" s="405"/>
      <c r="T212" s="406"/>
      <c r="U212" s="407"/>
      <c r="V212" s="8" t="s">
        <v>39</v>
      </c>
      <c r="W212" s="8" t="s">
        <v>40</v>
      </c>
      <c r="X212" s="8" t="s">
        <v>41</v>
      </c>
      <c r="Y212" s="9" t="s">
        <v>42</v>
      </c>
    </row>
    <row r="213" spans="1:25" ht="33" customHeight="1" x14ac:dyDescent="0.25">
      <c r="A213" s="367"/>
      <c r="B213" s="412"/>
      <c r="C213" s="412"/>
      <c r="D213" s="412"/>
      <c r="E213" s="412"/>
      <c r="F213" s="412"/>
      <c r="G213" s="412"/>
      <c r="H213" s="412"/>
      <c r="I213" s="412"/>
      <c r="J213" s="412"/>
      <c r="K213" s="412"/>
      <c r="L213" s="413"/>
      <c r="M213" s="414"/>
      <c r="N213" s="413"/>
      <c r="O213" s="414"/>
      <c r="P213" s="415"/>
      <c r="Q213" s="415"/>
      <c r="R213" s="416"/>
      <c r="S213" s="417"/>
      <c r="T213" s="418"/>
      <c r="U213" s="419"/>
      <c r="V213" s="12"/>
      <c r="W213" s="12"/>
      <c r="X213" s="12"/>
      <c r="Y213" s="13"/>
    </row>
    <row r="214" spans="1:25" ht="33" customHeight="1" x14ac:dyDescent="0.25">
      <c r="A214" s="367">
        <v>99</v>
      </c>
      <c r="B214" s="369"/>
      <c r="C214" s="369"/>
      <c r="D214" s="369"/>
      <c r="E214" s="369"/>
      <c r="F214" s="369"/>
      <c r="G214" s="369"/>
      <c r="H214" s="369"/>
      <c r="I214" s="369"/>
      <c r="J214" s="369"/>
      <c r="K214" s="369"/>
      <c r="L214" s="370"/>
      <c r="M214" s="371"/>
      <c r="N214" s="370"/>
      <c r="O214" s="371"/>
      <c r="P214" s="359"/>
      <c r="Q214" s="359"/>
      <c r="R214" s="389"/>
      <c r="S214" s="405"/>
      <c r="T214" s="406"/>
      <c r="U214" s="407"/>
      <c r="V214" s="8" t="s">
        <v>39</v>
      </c>
      <c r="W214" s="8" t="s">
        <v>40</v>
      </c>
      <c r="X214" s="8" t="s">
        <v>41</v>
      </c>
      <c r="Y214" s="9" t="s">
        <v>42</v>
      </c>
    </row>
    <row r="215" spans="1:25" ht="33" customHeight="1" x14ac:dyDescent="0.25">
      <c r="A215" s="367"/>
      <c r="B215" s="369"/>
      <c r="C215" s="369"/>
      <c r="D215" s="369"/>
      <c r="E215" s="369"/>
      <c r="F215" s="369"/>
      <c r="G215" s="369"/>
      <c r="H215" s="369"/>
      <c r="I215" s="369"/>
      <c r="J215" s="369"/>
      <c r="K215" s="369"/>
      <c r="L215" s="372"/>
      <c r="M215" s="373"/>
      <c r="N215" s="372"/>
      <c r="O215" s="373"/>
      <c r="P215" s="359"/>
      <c r="Q215" s="359"/>
      <c r="R215" s="389"/>
      <c r="S215" s="408"/>
      <c r="T215" s="409"/>
      <c r="U215" s="410"/>
      <c r="V215" s="10"/>
      <c r="W215" s="10"/>
      <c r="X215" s="10"/>
      <c r="Y215" s="11"/>
    </row>
    <row r="216" spans="1:25" ht="33" customHeight="1" x14ac:dyDescent="0.25">
      <c r="A216" s="367">
        <v>100</v>
      </c>
      <c r="B216" s="369"/>
      <c r="C216" s="369"/>
      <c r="D216" s="369"/>
      <c r="E216" s="369"/>
      <c r="F216" s="369"/>
      <c r="G216" s="369"/>
      <c r="H216" s="369"/>
      <c r="I216" s="369"/>
      <c r="J216" s="369"/>
      <c r="K216" s="369"/>
      <c r="L216" s="370"/>
      <c r="M216" s="371"/>
      <c r="N216" s="370"/>
      <c r="O216" s="371"/>
      <c r="P216" s="359"/>
      <c r="Q216" s="359"/>
      <c r="R216" s="389"/>
      <c r="S216" s="405"/>
      <c r="T216" s="406"/>
      <c r="U216" s="407"/>
      <c r="V216" s="8" t="s">
        <v>39</v>
      </c>
      <c r="W216" s="8" t="s">
        <v>40</v>
      </c>
      <c r="X216" s="8" t="s">
        <v>41</v>
      </c>
      <c r="Y216" s="9" t="s">
        <v>42</v>
      </c>
    </row>
    <row r="217" spans="1:25" ht="33" customHeight="1" thickBot="1" x14ac:dyDescent="0.3">
      <c r="A217" s="367"/>
      <c r="B217" s="412"/>
      <c r="C217" s="412"/>
      <c r="D217" s="412"/>
      <c r="E217" s="412"/>
      <c r="F217" s="412"/>
      <c r="G217" s="412"/>
      <c r="H217" s="412"/>
      <c r="I217" s="412"/>
      <c r="J217" s="412"/>
      <c r="K217" s="412"/>
      <c r="L217" s="413"/>
      <c r="M217" s="414"/>
      <c r="N217" s="413"/>
      <c r="O217" s="414"/>
      <c r="P217" s="415"/>
      <c r="Q217" s="415"/>
      <c r="R217" s="416"/>
      <c r="S217" s="417"/>
      <c r="T217" s="418"/>
      <c r="U217" s="419"/>
      <c r="V217" s="12"/>
      <c r="W217" s="12"/>
      <c r="X217" s="12"/>
      <c r="Y217" s="13"/>
    </row>
    <row r="218" spans="1:25" ht="42" customHeight="1" thickBot="1" x14ac:dyDescent="0.3">
      <c r="A218" s="422" t="s">
        <v>43</v>
      </c>
      <c r="B218" s="423"/>
      <c r="C218" s="423"/>
      <c r="D218" s="423"/>
      <c r="E218" s="423"/>
      <c r="F218" s="423"/>
      <c r="G218" s="423"/>
      <c r="H218" s="423"/>
      <c r="I218" s="423"/>
      <c r="J218" s="423"/>
      <c r="K218" s="423"/>
      <c r="L218" s="423"/>
      <c r="M218" s="423"/>
      <c r="N218" s="423"/>
      <c r="O218" s="423"/>
      <c r="P218" s="423"/>
      <c r="Q218" s="423"/>
      <c r="R218" s="423"/>
      <c r="S218" s="423"/>
      <c r="T218" s="423"/>
      <c r="U218" s="423"/>
      <c r="V218" s="423"/>
      <c r="W218" s="424"/>
      <c r="X218" s="425"/>
      <c r="Y218" s="426"/>
    </row>
    <row r="219" spans="1:25" ht="42" customHeight="1" thickBot="1" x14ac:dyDescent="0.6">
      <c r="A219" s="427" t="s">
        <v>44</v>
      </c>
      <c r="B219" s="427"/>
      <c r="C219" s="427"/>
      <c r="D219" s="427"/>
      <c r="E219" s="427"/>
      <c r="F219" s="427"/>
      <c r="G219" s="427"/>
      <c r="H219" s="427"/>
      <c r="I219" s="427"/>
      <c r="J219" s="427"/>
      <c r="K219" s="427"/>
      <c r="L219" s="427"/>
      <c r="M219" s="427"/>
      <c r="N219" s="427"/>
      <c r="O219" s="427"/>
      <c r="P219" s="427"/>
      <c r="Q219" s="427"/>
      <c r="R219" s="427"/>
      <c r="S219" s="427"/>
      <c r="T219" s="427"/>
      <c r="U219" s="427"/>
      <c r="V219" s="427"/>
      <c r="W219" s="427"/>
      <c r="X219" s="427"/>
      <c r="Y219" s="427"/>
    </row>
    <row r="220" spans="1:25" ht="42" customHeight="1" x14ac:dyDescent="0.25">
      <c r="A220" s="4" t="s">
        <v>28</v>
      </c>
      <c r="B220" s="428" t="s">
        <v>29</v>
      </c>
      <c r="C220" s="429"/>
      <c r="D220" s="429"/>
      <c r="E220" s="429"/>
      <c r="F220" s="429"/>
      <c r="G220" s="429"/>
      <c r="H220" s="429"/>
      <c r="I220" s="429"/>
      <c r="J220" s="430"/>
      <c r="K220" s="428" t="s">
        <v>45</v>
      </c>
      <c r="L220" s="429"/>
      <c r="M220" s="430"/>
      <c r="N220" s="377" t="s">
        <v>30</v>
      </c>
      <c r="O220" s="431"/>
      <c r="P220" s="431"/>
      <c r="Q220" s="431"/>
      <c r="R220" s="378"/>
      <c r="S220" s="377" t="s">
        <v>36</v>
      </c>
      <c r="T220" s="431"/>
      <c r="U220" s="378"/>
      <c r="V220" s="381" t="s">
        <v>37</v>
      </c>
      <c r="W220" s="381"/>
      <c r="X220" s="376" t="s">
        <v>38</v>
      </c>
      <c r="Y220" s="382"/>
    </row>
    <row r="221" spans="1:25" ht="42" customHeight="1" x14ac:dyDescent="0.25">
      <c r="A221" s="367">
        <v>1</v>
      </c>
      <c r="B221" s="420"/>
      <c r="C221" s="420"/>
      <c r="D221" s="420"/>
      <c r="E221" s="420"/>
      <c r="F221" s="420"/>
      <c r="G221" s="420"/>
      <c r="H221" s="420"/>
      <c r="I221" s="420"/>
      <c r="J221" s="420"/>
      <c r="K221" s="421"/>
      <c r="L221" s="421"/>
      <c r="M221" s="421"/>
      <c r="N221" s="369"/>
      <c r="O221" s="369"/>
      <c r="P221" s="369"/>
      <c r="Q221" s="369"/>
      <c r="R221" s="369"/>
      <c r="S221" s="399"/>
      <c r="T221" s="400"/>
      <c r="U221" s="401"/>
      <c r="V221" s="8" t="s">
        <v>39</v>
      </c>
      <c r="W221" s="8" t="s">
        <v>40</v>
      </c>
      <c r="X221" s="8" t="s">
        <v>41</v>
      </c>
      <c r="Y221" s="9" t="s">
        <v>42</v>
      </c>
    </row>
    <row r="222" spans="1:25" ht="42" customHeight="1" x14ac:dyDescent="0.25">
      <c r="A222" s="367"/>
      <c r="B222" s="420"/>
      <c r="C222" s="420"/>
      <c r="D222" s="420"/>
      <c r="E222" s="420"/>
      <c r="F222" s="420"/>
      <c r="G222" s="420"/>
      <c r="H222" s="420"/>
      <c r="I222" s="420"/>
      <c r="J222" s="420"/>
      <c r="K222" s="421"/>
      <c r="L222" s="421"/>
      <c r="M222" s="421"/>
      <c r="N222" s="369"/>
      <c r="O222" s="369"/>
      <c r="P222" s="369"/>
      <c r="Q222" s="369"/>
      <c r="R222" s="369"/>
      <c r="S222" s="402"/>
      <c r="T222" s="403"/>
      <c r="U222" s="404"/>
      <c r="V222" s="14"/>
      <c r="W222" s="14"/>
      <c r="X222" s="14"/>
      <c r="Y222" s="15"/>
    </row>
    <row r="223" spans="1:25" ht="42" customHeight="1" x14ac:dyDescent="0.25">
      <c r="A223" s="367">
        <v>2</v>
      </c>
      <c r="B223" s="420"/>
      <c r="C223" s="420"/>
      <c r="D223" s="420"/>
      <c r="E223" s="420"/>
      <c r="F223" s="420"/>
      <c r="G223" s="420"/>
      <c r="H223" s="420"/>
      <c r="I223" s="420"/>
      <c r="J223" s="420"/>
      <c r="K223" s="421"/>
      <c r="L223" s="421"/>
      <c r="M223" s="421"/>
      <c r="N223" s="369"/>
      <c r="O223" s="369"/>
      <c r="P223" s="369"/>
      <c r="Q223" s="369"/>
      <c r="R223" s="369"/>
      <c r="S223" s="399"/>
      <c r="T223" s="400"/>
      <c r="U223" s="401"/>
      <c r="V223" s="8" t="s">
        <v>39</v>
      </c>
      <c r="W223" s="8" t="s">
        <v>40</v>
      </c>
      <c r="X223" s="8" t="s">
        <v>41</v>
      </c>
      <c r="Y223" s="9" t="s">
        <v>42</v>
      </c>
    </row>
    <row r="224" spans="1:25" ht="42" customHeight="1" x14ac:dyDescent="0.25">
      <c r="A224" s="367"/>
      <c r="B224" s="420"/>
      <c r="C224" s="420"/>
      <c r="D224" s="420"/>
      <c r="E224" s="420"/>
      <c r="F224" s="420"/>
      <c r="G224" s="420"/>
      <c r="H224" s="420"/>
      <c r="I224" s="420"/>
      <c r="J224" s="420"/>
      <c r="K224" s="421"/>
      <c r="L224" s="421"/>
      <c r="M224" s="421"/>
      <c r="N224" s="369"/>
      <c r="O224" s="369"/>
      <c r="P224" s="369"/>
      <c r="Q224" s="369"/>
      <c r="R224" s="369"/>
      <c r="S224" s="402"/>
      <c r="T224" s="403"/>
      <c r="U224" s="404"/>
      <c r="V224" s="14"/>
      <c r="W224" s="14"/>
      <c r="X224" s="14"/>
      <c r="Y224" s="15"/>
    </row>
    <row r="225" spans="1:25" ht="42" customHeight="1" x14ac:dyDescent="0.25">
      <c r="A225" s="367">
        <v>3</v>
      </c>
      <c r="B225" s="420"/>
      <c r="C225" s="420"/>
      <c r="D225" s="420"/>
      <c r="E225" s="420"/>
      <c r="F225" s="420"/>
      <c r="G225" s="420"/>
      <c r="H225" s="420"/>
      <c r="I225" s="420"/>
      <c r="J225" s="420"/>
      <c r="K225" s="421"/>
      <c r="L225" s="421"/>
      <c r="M225" s="421"/>
      <c r="N225" s="369"/>
      <c r="O225" s="369"/>
      <c r="P225" s="369"/>
      <c r="Q225" s="369"/>
      <c r="R225" s="369"/>
      <c r="S225" s="399"/>
      <c r="T225" s="400"/>
      <c r="U225" s="401"/>
      <c r="V225" s="8" t="s">
        <v>39</v>
      </c>
      <c r="W225" s="8" t="s">
        <v>40</v>
      </c>
      <c r="X225" s="8" t="s">
        <v>41</v>
      </c>
      <c r="Y225" s="9" t="s">
        <v>42</v>
      </c>
    </row>
    <row r="226" spans="1:25" ht="42" customHeight="1" x14ac:dyDescent="0.25">
      <c r="A226" s="367"/>
      <c r="B226" s="420"/>
      <c r="C226" s="420"/>
      <c r="D226" s="420"/>
      <c r="E226" s="420"/>
      <c r="F226" s="420"/>
      <c r="G226" s="420"/>
      <c r="H226" s="420"/>
      <c r="I226" s="420"/>
      <c r="J226" s="420"/>
      <c r="K226" s="421"/>
      <c r="L226" s="421"/>
      <c r="M226" s="421"/>
      <c r="N226" s="369"/>
      <c r="O226" s="369"/>
      <c r="P226" s="369"/>
      <c r="Q226" s="369"/>
      <c r="R226" s="369"/>
      <c r="S226" s="402"/>
      <c r="T226" s="403"/>
      <c r="U226" s="404"/>
      <c r="V226" s="14"/>
      <c r="W226" s="14"/>
      <c r="X226" s="14"/>
      <c r="Y226" s="15"/>
    </row>
    <row r="227" spans="1:25" ht="42" customHeight="1" x14ac:dyDescent="0.25">
      <c r="A227" s="367">
        <v>4</v>
      </c>
      <c r="B227" s="420"/>
      <c r="C227" s="420"/>
      <c r="D227" s="420"/>
      <c r="E227" s="420"/>
      <c r="F227" s="420"/>
      <c r="G227" s="420"/>
      <c r="H227" s="420"/>
      <c r="I227" s="420"/>
      <c r="J227" s="420"/>
      <c r="K227" s="421"/>
      <c r="L227" s="421"/>
      <c r="M227" s="421"/>
      <c r="N227" s="369"/>
      <c r="O227" s="369"/>
      <c r="P227" s="369"/>
      <c r="Q227" s="369"/>
      <c r="R227" s="369"/>
      <c r="S227" s="399"/>
      <c r="T227" s="400"/>
      <c r="U227" s="401"/>
      <c r="V227" s="8" t="s">
        <v>39</v>
      </c>
      <c r="W227" s="8" t="s">
        <v>40</v>
      </c>
      <c r="X227" s="8" t="s">
        <v>41</v>
      </c>
      <c r="Y227" s="9" t="s">
        <v>42</v>
      </c>
    </row>
    <row r="228" spans="1:25" ht="42" customHeight="1" x14ac:dyDescent="0.25">
      <c r="A228" s="367"/>
      <c r="B228" s="420"/>
      <c r="C228" s="420"/>
      <c r="D228" s="420"/>
      <c r="E228" s="420"/>
      <c r="F228" s="420"/>
      <c r="G228" s="420"/>
      <c r="H228" s="420"/>
      <c r="I228" s="420"/>
      <c r="J228" s="420"/>
      <c r="K228" s="421"/>
      <c r="L228" s="421"/>
      <c r="M228" s="421"/>
      <c r="N228" s="369"/>
      <c r="O228" s="369"/>
      <c r="P228" s="369"/>
      <c r="Q228" s="369"/>
      <c r="R228" s="369"/>
      <c r="S228" s="402"/>
      <c r="T228" s="403"/>
      <c r="U228" s="404"/>
      <c r="V228" s="14"/>
      <c r="W228" s="14"/>
      <c r="X228" s="14"/>
      <c r="Y228" s="15"/>
    </row>
    <row r="229" spans="1:25" ht="42" customHeight="1" x14ac:dyDescent="0.25">
      <c r="A229" s="367">
        <v>5</v>
      </c>
      <c r="B229" s="420"/>
      <c r="C229" s="420"/>
      <c r="D229" s="420"/>
      <c r="E229" s="420"/>
      <c r="F229" s="420"/>
      <c r="G229" s="420"/>
      <c r="H229" s="420"/>
      <c r="I229" s="420"/>
      <c r="J229" s="420"/>
      <c r="K229" s="421"/>
      <c r="L229" s="421"/>
      <c r="M229" s="421"/>
      <c r="N229" s="369"/>
      <c r="O229" s="369"/>
      <c r="P229" s="369"/>
      <c r="Q229" s="369"/>
      <c r="R229" s="369"/>
      <c r="S229" s="399"/>
      <c r="T229" s="400"/>
      <c r="U229" s="401"/>
      <c r="V229" s="8" t="s">
        <v>39</v>
      </c>
      <c r="W229" s="8" t="s">
        <v>40</v>
      </c>
      <c r="X229" s="8" t="s">
        <v>41</v>
      </c>
      <c r="Y229" s="9" t="s">
        <v>42</v>
      </c>
    </row>
    <row r="230" spans="1:25" ht="42" customHeight="1" x14ac:dyDescent="0.25">
      <c r="A230" s="367"/>
      <c r="B230" s="420"/>
      <c r="C230" s="420"/>
      <c r="D230" s="420"/>
      <c r="E230" s="420"/>
      <c r="F230" s="420"/>
      <c r="G230" s="420"/>
      <c r="H230" s="420"/>
      <c r="I230" s="420"/>
      <c r="J230" s="420"/>
      <c r="K230" s="421"/>
      <c r="L230" s="421"/>
      <c r="M230" s="421"/>
      <c r="N230" s="369"/>
      <c r="O230" s="369"/>
      <c r="P230" s="369"/>
      <c r="Q230" s="369"/>
      <c r="R230" s="369"/>
      <c r="S230" s="402"/>
      <c r="T230" s="403"/>
      <c r="U230" s="404"/>
      <c r="V230" s="14"/>
      <c r="W230" s="14"/>
      <c r="X230" s="14"/>
      <c r="Y230" s="15"/>
    </row>
    <row r="231" spans="1:25" ht="42" customHeight="1" x14ac:dyDescent="0.25">
      <c r="A231" s="367">
        <v>6</v>
      </c>
      <c r="B231" s="420"/>
      <c r="C231" s="420"/>
      <c r="D231" s="420"/>
      <c r="E231" s="420"/>
      <c r="F231" s="420"/>
      <c r="G231" s="420"/>
      <c r="H231" s="420"/>
      <c r="I231" s="420"/>
      <c r="J231" s="420"/>
      <c r="K231" s="421"/>
      <c r="L231" s="421"/>
      <c r="M231" s="421"/>
      <c r="N231" s="369"/>
      <c r="O231" s="369"/>
      <c r="P231" s="369"/>
      <c r="Q231" s="369"/>
      <c r="R231" s="369"/>
      <c r="S231" s="399"/>
      <c r="T231" s="400"/>
      <c r="U231" s="401"/>
      <c r="V231" s="8" t="s">
        <v>39</v>
      </c>
      <c r="W231" s="8" t="s">
        <v>40</v>
      </c>
      <c r="X231" s="8" t="s">
        <v>41</v>
      </c>
      <c r="Y231" s="9" t="s">
        <v>42</v>
      </c>
    </row>
    <row r="232" spans="1:25" ht="42" customHeight="1" x14ac:dyDescent="0.25">
      <c r="A232" s="367"/>
      <c r="B232" s="420"/>
      <c r="C232" s="420"/>
      <c r="D232" s="420"/>
      <c r="E232" s="420"/>
      <c r="F232" s="420"/>
      <c r="G232" s="420"/>
      <c r="H232" s="420"/>
      <c r="I232" s="420"/>
      <c r="J232" s="420"/>
      <c r="K232" s="421"/>
      <c r="L232" s="421"/>
      <c r="M232" s="421"/>
      <c r="N232" s="369"/>
      <c r="O232" s="369"/>
      <c r="P232" s="369"/>
      <c r="Q232" s="369"/>
      <c r="R232" s="369"/>
      <c r="S232" s="402"/>
      <c r="T232" s="403"/>
      <c r="U232" s="404"/>
      <c r="V232" s="14"/>
      <c r="W232" s="14"/>
      <c r="X232" s="14"/>
      <c r="Y232" s="15"/>
    </row>
    <row r="233" spans="1:25" ht="42" customHeight="1" x14ac:dyDescent="0.25">
      <c r="A233" s="367">
        <v>7</v>
      </c>
      <c r="B233" s="420"/>
      <c r="C233" s="420"/>
      <c r="D233" s="420"/>
      <c r="E233" s="420"/>
      <c r="F233" s="420"/>
      <c r="G233" s="420"/>
      <c r="H233" s="420"/>
      <c r="I233" s="420"/>
      <c r="J233" s="420"/>
      <c r="K233" s="421"/>
      <c r="L233" s="421"/>
      <c r="M233" s="421"/>
      <c r="N233" s="369"/>
      <c r="O233" s="369"/>
      <c r="P233" s="369"/>
      <c r="Q233" s="369"/>
      <c r="R233" s="369"/>
      <c r="S233" s="399"/>
      <c r="T233" s="400"/>
      <c r="U233" s="401"/>
      <c r="V233" s="8" t="s">
        <v>39</v>
      </c>
      <c r="W233" s="8" t="s">
        <v>40</v>
      </c>
      <c r="X233" s="8" t="s">
        <v>41</v>
      </c>
      <c r="Y233" s="9" t="s">
        <v>42</v>
      </c>
    </row>
    <row r="234" spans="1:25" ht="42" customHeight="1" x14ac:dyDescent="0.25">
      <c r="A234" s="367"/>
      <c r="B234" s="420"/>
      <c r="C234" s="420"/>
      <c r="D234" s="420"/>
      <c r="E234" s="420"/>
      <c r="F234" s="420"/>
      <c r="G234" s="420"/>
      <c r="H234" s="420"/>
      <c r="I234" s="420"/>
      <c r="J234" s="420"/>
      <c r="K234" s="421"/>
      <c r="L234" s="421"/>
      <c r="M234" s="421"/>
      <c r="N234" s="369"/>
      <c r="O234" s="369"/>
      <c r="P234" s="369"/>
      <c r="Q234" s="369"/>
      <c r="R234" s="369"/>
      <c r="S234" s="402"/>
      <c r="T234" s="403"/>
      <c r="U234" s="404"/>
      <c r="V234" s="14"/>
      <c r="W234" s="14"/>
      <c r="X234" s="14"/>
      <c r="Y234" s="15"/>
    </row>
    <row r="235" spans="1:25" ht="42" customHeight="1" x14ac:dyDescent="0.25">
      <c r="A235" s="367">
        <v>8</v>
      </c>
      <c r="B235" s="420"/>
      <c r="C235" s="420"/>
      <c r="D235" s="420"/>
      <c r="E235" s="420"/>
      <c r="F235" s="420"/>
      <c r="G235" s="420"/>
      <c r="H235" s="420"/>
      <c r="I235" s="420"/>
      <c r="J235" s="420"/>
      <c r="K235" s="421"/>
      <c r="L235" s="421"/>
      <c r="M235" s="421"/>
      <c r="N235" s="369"/>
      <c r="O235" s="369"/>
      <c r="P235" s="369"/>
      <c r="Q235" s="369"/>
      <c r="R235" s="369"/>
      <c r="S235" s="399"/>
      <c r="T235" s="400"/>
      <c r="U235" s="401"/>
      <c r="V235" s="8" t="s">
        <v>39</v>
      </c>
      <c r="W235" s="8" t="s">
        <v>40</v>
      </c>
      <c r="X235" s="8" t="s">
        <v>41</v>
      </c>
      <c r="Y235" s="9" t="s">
        <v>42</v>
      </c>
    </row>
    <row r="236" spans="1:25" ht="42" customHeight="1" x14ac:dyDescent="0.25">
      <c r="A236" s="367"/>
      <c r="B236" s="420"/>
      <c r="C236" s="420"/>
      <c r="D236" s="420"/>
      <c r="E236" s="420"/>
      <c r="F236" s="420"/>
      <c r="G236" s="420"/>
      <c r="H236" s="420"/>
      <c r="I236" s="420"/>
      <c r="J236" s="420"/>
      <c r="K236" s="421"/>
      <c r="L236" s="421"/>
      <c r="M236" s="421"/>
      <c r="N236" s="369"/>
      <c r="O236" s="369"/>
      <c r="P236" s="369"/>
      <c r="Q236" s="369"/>
      <c r="R236" s="369"/>
      <c r="S236" s="402"/>
      <c r="T236" s="403"/>
      <c r="U236" s="404"/>
      <c r="V236" s="14"/>
      <c r="W236" s="14"/>
      <c r="X236" s="14"/>
      <c r="Y236" s="15"/>
    </row>
    <row r="237" spans="1:25" ht="42" customHeight="1" x14ac:dyDescent="0.25">
      <c r="A237" s="367">
        <v>9</v>
      </c>
      <c r="B237" s="420"/>
      <c r="C237" s="420"/>
      <c r="D237" s="420"/>
      <c r="E237" s="420"/>
      <c r="F237" s="420"/>
      <c r="G237" s="420"/>
      <c r="H237" s="420"/>
      <c r="I237" s="420"/>
      <c r="J237" s="420"/>
      <c r="K237" s="421"/>
      <c r="L237" s="421"/>
      <c r="M237" s="421"/>
      <c r="N237" s="369"/>
      <c r="O237" s="369"/>
      <c r="P237" s="369"/>
      <c r="Q237" s="369"/>
      <c r="R237" s="369"/>
      <c r="S237" s="399"/>
      <c r="T237" s="400"/>
      <c r="U237" s="401"/>
      <c r="V237" s="8" t="s">
        <v>39</v>
      </c>
      <c r="W237" s="8" t="s">
        <v>40</v>
      </c>
      <c r="X237" s="8" t="s">
        <v>41</v>
      </c>
      <c r="Y237" s="9" t="s">
        <v>42</v>
      </c>
    </row>
    <row r="238" spans="1:25" ht="42" customHeight="1" x14ac:dyDescent="0.25">
      <c r="A238" s="367"/>
      <c r="B238" s="420"/>
      <c r="C238" s="420"/>
      <c r="D238" s="420"/>
      <c r="E238" s="420"/>
      <c r="F238" s="420"/>
      <c r="G238" s="420"/>
      <c r="H238" s="420"/>
      <c r="I238" s="420"/>
      <c r="J238" s="420"/>
      <c r="K238" s="421"/>
      <c r="L238" s="421"/>
      <c r="M238" s="421"/>
      <c r="N238" s="369"/>
      <c r="O238" s="369"/>
      <c r="P238" s="369"/>
      <c r="Q238" s="369"/>
      <c r="R238" s="369"/>
      <c r="S238" s="402"/>
      <c r="T238" s="403"/>
      <c r="U238" s="404"/>
      <c r="V238" s="14"/>
      <c r="W238" s="14"/>
      <c r="X238" s="14"/>
      <c r="Y238" s="15"/>
    </row>
    <row r="239" spans="1:25" ht="42" customHeight="1" x14ac:dyDescent="0.25">
      <c r="A239" s="367">
        <v>10</v>
      </c>
      <c r="B239" s="420"/>
      <c r="C239" s="420"/>
      <c r="D239" s="420"/>
      <c r="E239" s="420"/>
      <c r="F239" s="420"/>
      <c r="G239" s="420"/>
      <c r="H239" s="420"/>
      <c r="I239" s="420"/>
      <c r="J239" s="420"/>
      <c r="K239" s="421"/>
      <c r="L239" s="421"/>
      <c r="M239" s="421"/>
      <c r="N239" s="369"/>
      <c r="O239" s="369"/>
      <c r="P239" s="369"/>
      <c r="Q239" s="369"/>
      <c r="R239" s="369"/>
      <c r="S239" s="399"/>
      <c r="T239" s="400"/>
      <c r="U239" s="401"/>
      <c r="V239" s="8" t="s">
        <v>39</v>
      </c>
      <c r="W239" s="8" t="s">
        <v>40</v>
      </c>
      <c r="X239" s="8" t="s">
        <v>41</v>
      </c>
      <c r="Y239" s="9" t="s">
        <v>42</v>
      </c>
    </row>
    <row r="240" spans="1:25" ht="42" customHeight="1" thickBot="1" x14ac:dyDescent="0.3">
      <c r="A240" s="432"/>
      <c r="B240" s="433"/>
      <c r="C240" s="433"/>
      <c r="D240" s="433"/>
      <c r="E240" s="433"/>
      <c r="F240" s="433"/>
      <c r="G240" s="433"/>
      <c r="H240" s="433"/>
      <c r="I240" s="433"/>
      <c r="J240" s="433"/>
      <c r="K240" s="434"/>
      <c r="L240" s="434"/>
      <c r="M240" s="434"/>
      <c r="N240" s="412"/>
      <c r="O240" s="412"/>
      <c r="P240" s="412"/>
      <c r="Q240" s="412"/>
      <c r="R240" s="412"/>
      <c r="S240" s="435"/>
      <c r="T240" s="436"/>
      <c r="U240" s="437"/>
      <c r="V240" s="16"/>
      <c r="W240" s="16"/>
      <c r="X240" s="16"/>
      <c r="Y240" s="17"/>
    </row>
    <row r="241" spans="1:25" ht="42" customHeight="1" thickBot="1" x14ac:dyDescent="0.3">
      <c r="A241" s="422" t="s">
        <v>43</v>
      </c>
      <c r="B241" s="423"/>
      <c r="C241" s="423"/>
      <c r="D241" s="423"/>
      <c r="E241" s="423"/>
      <c r="F241" s="423"/>
      <c r="G241" s="423"/>
      <c r="H241" s="423"/>
      <c r="I241" s="423"/>
      <c r="J241" s="423"/>
      <c r="K241" s="423"/>
      <c r="L241" s="423"/>
      <c r="M241" s="423"/>
      <c r="N241" s="423"/>
      <c r="O241" s="423"/>
      <c r="P241" s="423"/>
      <c r="Q241" s="423"/>
      <c r="R241" s="423"/>
      <c r="S241" s="423"/>
      <c r="T241" s="423"/>
      <c r="U241" s="423"/>
      <c r="V241" s="423"/>
      <c r="W241" s="424"/>
      <c r="X241" s="425"/>
      <c r="Y241" s="426"/>
    </row>
    <row r="242" spans="1:25" ht="42" customHeight="1" thickBot="1" x14ac:dyDescent="0.6">
      <c r="A242" s="427" t="s">
        <v>82</v>
      </c>
      <c r="B242" s="427"/>
      <c r="C242" s="427"/>
      <c r="D242" s="427"/>
      <c r="E242" s="427"/>
      <c r="F242" s="427"/>
      <c r="G242" s="427"/>
      <c r="H242" s="427"/>
      <c r="I242" s="427"/>
      <c r="J242" s="427"/>
      <c r="K242" s="427"/>
      <c r="L242" s="427"/>
      <c r="M242" s="427"/>
      <c r="N242" s="427"/>
      <c r="O242" s="427"/>
      <c r="P242" s="427"/>
      <c r="Q242" s="427"/>
      <c r="R242" s="427"/>
      <c r="S242" s="427"/>
      <c r="T242" s="427"/>
      <c r="U242" s="427"/>
      <c r="V242" s="427"/>
      <c r="W242" s="427"/>
      <c r="X242" s="427"/>
      <c r="Y242" s="427"/>
    </row>
    <row r="243" spans="1:25" ht="36" customHeight="1" thickBot="1" x14ac:dyDescent="0.3">
      <c r="A243" s="18" t="s">
        <v>28</v>
      </c>
      <c r="B243" s="438" t="s">
        <v>46</v>
      </c>
      <c r="C243" s="438"/>
      <c r="D243" s="438"/>
      <c r="E243" s="438" t="s">
        <v>47</v>
      </c>
      <c r="F243" s="438"/>
      <c r="G243" s="438"/>
      <c r="H243" s="453" t="s">
        <v>48</v>
      </c>
      <c r="I243" s="454"/>
      <c r="J243" s="438" t="s">
        <v>29</v>
      </c>
      <c r="K243" s="438"/>
      <c r="L243" s="438"/>
      <c r="M243" s="438"/>
      <c r="N243" s="438"/>
      <c r="O243" s="438"/>
      <c r="P243" s="438"/>
      <c r="Q243" s="438" t="s">
        <v>49</v>
      </c>
      <c r="R243" s="438"/>
      <c r="S243" s="453" t="s">
        <v>36</v>
      </c>
      <c r="T243" s="455"/>
      <c r="U243" s="454"/>
      <c r="V243" s="438" t="s">
        <v>37</v>
      </c>
      <c r="W243" s="438"/>
      <c r="X243" s="438" t="s">
        <v>38</v>
      </c>
      <c r="Y243" s="439"/>
    </row>
    <row r="244" spans="1:25" ht="38.25" customHeight="1" x14ac:dyDescent="0.25">
      <c r="A244" s="440">
        <v>1</v>
      </c>
      <c r="B244" s="441"/>
      <c r="C244" s="441"/>
      <c r="D244" s="441"/>
      <c r="E244" s="443"/>
      <c r="F244" s="444"/>
      <c r="G244" s="445"/>
      <c r="H244" s="449"/>
      <c r="I244" s="449"/>
      <c r="J244" s="450"/>
      <c r="K244" s="450"/>
      <c r="L244" s="450"/>
      <c r="M244" s="450"/>
      <c r="N244" s="450"/>
      <c r="O244" s="450"/>
      <c r="P244" s="450"/>
      <c r="Q244" s="413"/>
      <c r="R244" s="414"/>
      <c r="S244" s="451"/>
      <c r="T244" s="451"/>
      <c r="U244" s="451"/>
      <c r="V244" s="19" t="s">
        <v>39</v>
      </c>
      <c r="W244" s="19" t="s">
        <v>40</v>
      </c>
      <c r="X244" s="19" t="s">
        <v>50</v>
      </c>
      <c r="Y244" s="20" t="s">
        <v>42</v>
      </c>
    </row>
    <row r="245" spans="1:25" ht="38.25" customHeight="1" x14ac:dyDescent="0.25">
      <c r="A245" s="367"/>
      <c r="B245" s="442"/>
      <c r="C245" s="442"/>
      <c r="D245" s="442"/>
      <c r="E245" s="446"/>
      <c r="F245" s="447"/>
      <c r="G245" s="448"/>
      <c r="H245" s="456"/>
      <c r="I245" s="456"/>
      <c r="J245" s="397"/>
      <c r="K245" s="397"/>
      <c r="L245" s="397"/>
      <c r="M245" s="397"/>
      <c r="N245" s="397"/>
      <c r="O245" s="397"/>
      <c r="P245" s="397"/>
      <c r="Q245" s="372"/>
      <c r="R245" s="373"/>
      <c r="S245" s="452"/>
      <c r="T245" s="452"/>
      <c r="U245" s="452"/>
      <c r="V245" s="14"/>
      <c r="W245" s="14"/>
      <c r="X245" s="14"/>
      <c r="Y245" s="15"/>
    </row>
    <row r="246" spans="1:25" ht="38.25" customHeight="1" x14ac:dyDescent="0.25">
      <c r="A246" s="367">
        <v>2</v>
      </c>
      <c r="B246" s="442"/>
      <c r="C246" s="442"/>
      <c r="D246" s="442"/>
      <c r="E246" s="452"/>
      <c r="F246" s="452"/>
      <c r="G246" s="452"/>
      <c r="H246" s="456"/>
      <c r="I246" s="456"/>
      <c r="J246" s="397"/>
      <c r="K246" s="397"/>
      <c r="L246" s="397"/>
      <c r="M246" s="397"/>
      <c r="N246" s="397"/>
      <c r="O246" s="397"/>
      <c r="P246" s="397"/>
      <c r="Q246" s="370"/>
      <c r="R246" s="371"/>
      <c r="S246" s="452"/>
      <c r="T246" s="452"/>
      <c r="U246" s="452"/>
      <c r="V246" s="8" t="s">
        <v>39</v>
      </c>
      <c r="W246" s="8" t="s">
        <v>40</v>
      </c>
      <c r="X246" s="8" t="s">
        <v>50</v>
      </c>
      <c r="Y246" s="9" t="s">
        <v>42</v>
      </c>
    </row>
    <row r="247" spans="1:25" ht="38.25" customHeight="1" x14ac:dyDescent="0.25">
      <c r="A247" s="367"/>
      <c r="B247" s="442"/>
      <c r="C247" s="442"/>
      <c r="D247" s="442"/>
      <c r="E247" s="452"/>
      <c r="F247" s="452"/>
      <c r="G247" s="452"/>
      <c r="H247" s="456"/>
      <c r="I247" s="456"/>
      <c r="J247" s="397"/>
      <c r="K247" s="397"/>
      <c r="L247" s="397"/>
      <c r="M247" s="397"/>
      <c r="N247" s="397"/>
      <c r="O247" s="397"/>
      <c r="P247" s="397"/>
      <c r="Q247" s="372"/>
      <c r="R247" s="373"/>
      <c r="S247" s="452"/>
      <c r="T247" s="452"/>
      <c r="U247" s="452"/>
      <c r="V247" s="14"/>
      <c r="W247" s="14"/>
      <c r="X247" s="14"/>
      <c r="Y247" s="15"/>
    </row>
    <row r="248" spans="1:25" ht="39" customHeight="1" x14ac:dyDescent="0.25">
      <c r="A248" s="367">
        <v>3</v>
      </c>
      <c r="B248" s="442"/>
      <c r="C248" s="442"/>
      <c r="D248" s="442"/>
      <c r="E248" s="457"/>
      <c r="F248" s="457"/>
      <c r="G248" s="457"/>
      <c r="H248" s="456"/>
      <c r="I248" s="456"/>
      <c r="J248" s="397"/>
      <c r="K248" s="397"/>
      <c r="L248" s="397"/>
      <c r="M248" s="397"/>
      <c r="N248" s="397"/>
      <c r="O248" s="397"/>
      <c r="P248" s="397"/>
      <c r="Q248" s="370"/>
      <c r="R248" s="371"/>
      <c r="S248" s="452"/>
      <c r="T248" s="452"/>
      <c r="U248" s="452"/>
      <c r="V248" s="8" t="s">
        <v>39</v>
      </c>
      <c r="W248" s="8" t="s">
        <v>40</v>
      </c>
      <c r="X248" s="8" t="s">
        <v>50</v>
      </c>
      <c r="Y248" s="9" t="s">
        <v>42</v>
      </c>
    </row>
    <row r="249" spans="1:25" ht="39" customHeight="1" x14ac:dyDescent="0.25">
      <c r="A249" s="367"/>
      <c r="B249" s="442"/>
      <c r="C249" s="442"/>
      <c r="D249" s="442"/>
      <c r="E249" s="457"/>
      <c r="F249" s="457"/>
      <c r="G249" s="457"/>
      <c r="H249" s="456"/>
      <c r="I249" s="456"/>
      <c r="J249" s="397"/>
      <c r="K249" s="397"/>
      <c r="L249" s="397"/>
      <c r="M249" s="397"/>
      <c r="N249" s="397"/>
      <c r="O249" s="397"/>
      <c r="P249" s="397"/>
      <c r="Q249" s="372"/>
      <c r="R249" s="373"/>
      <c r="S249" s="452"/>
      <c r="T249" s="452"/>
      <c r="U249" s="452"/>
      <c r="V249" s="14"/>
      <c r="W249" s="14"/>
      <c r="X249" s="14"/>
      <c r="Y249" s="15"/>
    </row>
    <row r="250" spans="1:25" ht="39" customHeight="1" x14ac:dyDescent="0.25">
      <c r="A250" s="367">
        <v>4</v>
      </c>
      <c r="B250" s="442"/>
      <c r="C250" s="442"/>
      <c r="D250" s="442"/>
      <c r="E250" s="457"/>
      <c r="F250" s="457"/>
      <c r="G250" s="457"/>
      <c r="H250" s="456"/>
      <c r="I250" s="456"/>
      <c r="J250" s="397"/>
      <c r="K250" s="397"/>
      <c r="L250" s="397"/>
      <c r="M250" s="397"/>
      <c r="N250" s="397"/>
      <c r="O250" s="397"/>
      <c r="P250" s="397"/>
      <c r="Q250" s="370"/>
      <c r="R250" s="371"/>
      <c r="S250" s="452"/>
      <c r="T250" s="452"/>
      <c r="U250" s="452"/>
      <c r="V250" s="8" t="s">
        <v>39</v>
      </c>
      <c r="W250" s="8" t="s">
        <v>40</v>
      </c>
      <c r="X250" s="8" t="s">
        <v>50</v>
      </c>
      <c r="Y250" s="9" t="s">
        <v>42</v>
      </c>
    </row>
    <row r="251" spans="1:25" ht="39" customHeight="1" x14ac:dyDescent="0.25">
      <c r="A251" s="367"/>
      <c r="B251" s="442"/>
      <c r="C251" s="442"/>
      <c r="D251" s="442"/>
      <c r="E251" s="457"/>
      <c r="F251" s="457"/>
      <c r="G251" s="457"/>
      <c r="H251" s="456"/>
      <c r="I251" s="456"/>
      <c r="J251" s="397"/>
      <c r="K251" s="397"/>
      <c r="L251" s="397"/>
      <c r="M251" s="397"/>
      <c r="N251" s="397"/>
      <c r="O251" s="397"/>
      <c r="P251" s="397"/>
      <c r="Q251" s="372"/>
      <c r="R251" s="373"/>
      <c r="S251" s="452"/>
      <c r="T251" s="452"/>
      <c r="U251" s="452"/>
      <c r="V251" s="14"/>
      <c r="W251" s="14"/>
      <c r="X251" s="14"/>
      <c r="Y251" s="15"/>
    </row>
    <row r="252" spans="1:25" ht="39" customHeight="1" x14ac:dyDescent="0.25">
      <c r="A252" s="367">
        <v>5</v>
      </c>
      <c r="B252" s="442"/>
      <c r="C252" s="442"/>
      <c r="D252" s="442"/>
      <c r="E252" s="457"/>
      <c r="F252" s="457"/>
      <c r="G252" s="457"/>
      <c r="H252" s="456"/>
      <c r="I252" s="456"/>
      <c r="J252" s="397"/>
      <c r="K252" s="397"/>
      <c r="L252" s="397"/>
      <c r="M252" s="397"/>
      <c r="N252" s="397"/>
      <c r="O252" s="397"/>
      <c r="P252" s="397"/>
      <c r="Q252" s="370"/>
      <c r="R252" s="371"/>
      <c r="S252" s="452"/>
      <c r="T252" s="452"/>
      <c r="U252" s="452"/>
      <c r="V252" s="8" t="s">
        <v>39</v>
      </c>
      <c r="W252" s="8" t="s">
        <v>40</v>
      </c>
      <c r="X252" s="8" t="s">
        <v>50</v>
      </c>
      <c r="Y252" s="9" t="s">
        <v>42</v>
      </c>
    </row>
    <row r="253" spans="1:25" ht="39" customHeight="1" x14ac:dyDescent="0.25">
      <c r="A253" s="367"/>
      <c r="B253" s="442"/>
      <c r="C253" s="442"/>
      <c r="D253" s="442"/>
      <c r="E253" s="457"/>
      <c r="F253" s="457"/>
      <c r="G253" s="457"/>
      <c r="H253" s="456"/>
      <c r="I253" s="456"/>
      <c r="J253" s="397"/>
      <c r="K253" s="397"/>
      <c r="L253" s="397"/>
      <c r="M253" s="397"/>
      <c r="N253" s="397"/>
      <c r="O253" s="397"/>
      <c r="P253" s="397"/>
      <c r="Q253" s="372"/>
      <c r="R253" s="373"/>
      <c r="S253" s="452"/>
      <c r="T253" s="452"/>
      <c r="U253" s="452"/>
      <c r="V253" s="14"/>
      <c r="W253" s="14"/>
      <c r="X253" s="14"/>
      <c r="Y253" s="15"/>
    </row>
    <row r="254" spans="1:25" ht="39" customHeight="1" x14ac:dyDescent="0.25">
      <c r="A254" s="367">
        <v>6</v>
      </c>
      <c r="B254" s="442"/>
      <c r="C254" s="442"/>
      <c r="D254" s="442"/>
      <c r="E254" s="452"/>
      <c r="F254" s="452"/>
      <c r="G254" s="452"/>
      <c r="H254" s="456"/>
      <c r="I254" s="456"/>
      <c r="J254" s="397"/>
      <c r="K254" s="397"/>
      <c r="L254" s="397"/>
      <c r="M254" s="397"/>
      <c r="N254" s="397"/>
      <c r="O254" s="397"/>
      <c r="P254" s="397"/>
      <c r="Q254" s="370"/>
      <c r="R254" s="371"/>
      <c r="S254" s="452"/>
      <c r="T254" s="452"/>
      <c r="U254" s="452"/>
      <c r="V254" s="8" t="s">
        <v>39</v>
      </c>
      <c r="W254" s="8" t="s">
        <v>40</v>
      </c>
      <c r="X254" s="8" t="s">
        <v>50</v>
      </c>
      <c r="Y254" s="9" t="s">
        <v>42</v>
      </c>
    </row>
    <row r="255" spans="1:25" ht="31.5" customHeight="1" x14ac:dyDescent="0.25">
      <c r="A255" s="367"/>
      <c r="B255" s="442"/>
      <c r="C255" s="442"/>
      <c r="D255" s="442"/>
      <c r="E255" s="452"/>
      <c r="F255" s="452"/>
      <c r="G255" s="452"/>
      <c r="H255" s="456"/>
      <c r="I255" s="456"/>
      <c r="J255" s="397"/>
      <c r="K255" s="397"/>
      <c r="L255" s="397"/>
      <c r="M255" s="397"/>
      <c r="N255" s="397"/>
      <c r="O255" s="397"/>
      <c r="P255" s="397"/>
      <c r="Q255" s="372"/>
      <c r="R255" s="373"/>
      <c r="S255" s="452"/>
      <c r="T255" s="452"/>
      <c r="U255" s="452"/>
      <c r="V255" s="14"/>
      <c r="W255" s="14"/>
      <c r="X255" s="14"/>
      <c r="Y255" s="15"/>
    </row>
    <row r="256" spans="1:25" ht="31.5" customHeight="1" x14ac:dyDescent="0.25">
      <c r="A256" s="367">
        <v>7</v>
      </c>
      <c r="B256" s="442"/>
      <c r="C256" s="442"/>
      <c r="D256" s="442"/>
      <c r="E256" s="369"/>
      <c r="F256" s="369"/>
      <c r="G256" s="369"/>
      <c r="H256" s="456"/>
      <c r="I256" s="456"/>
      <c r="J256" s="369"/>
      <c r="K256" s="369"/>
      <c r="L256" s="369"/>
      <c r="M256" s="369"/>
      <c r="N256" s="369"/>
      <c r="O256" s="369"/>
      <c r="P256" s="369"/>
      <c r="Q256" s="370"/>
      <c r="R256" s="371"/>
      <c r="S256" s="396"/>
      <c r="T256" s="396"/>
      <c r="U256" s="396"/>
      <c r="V256" s="8" t="s">
        <v>39</v>
      </c>
      <c r="W256" s="8" t="s">
        <v>40</v>
      </c>
      <c r="X256" s="8" t="s">
        <v>50</v>
      </c>
      <c r="Y256" s="9" t="s">
        <v>42</v>
      </c>
    </row>
    <row r="257" spans="1:25" ht="31.5" customHeight="1" x14ac:dyDescent="0.25">
      <c r="A257" s="367"/>
      <c r="B257" s="442"/>
      <c r="C257" s="442"/>
      <c r="D257" s="442"/>
      <c r="E257" s="369"/>
      <c r="F257" s="369"/>
      <c r="G257" s="369"/>
      <c r="H257" s="456"/>
      <c r="I257" s="456"/>
      <c r="J257" s="369"/>
      <c r="K257" s="369"/>
      <c r="L257" s="369"/>
      <c r="M257" s="369"/>
      <c r="N257" s="369"/>
      <c r="O257" s="369"/>
      <c r="P257" s="369"/>
      <c r="Q257" s="372"/>
      <c r="R257" s="373"/>
      <c r="S257" s="396"/>
      <c r="T257" s="396"/>
      <c r="U257" s="396"/>
      <c r="V257" s="14"/>
      <c r="W257" s="14"/>
      <c r="X257" s="14"/>
      <c r="Y257" s="15"/>
    </row>
    <row r="258" spans="1:25" ht="31.5" customHeight="1" x14ac:dyDescent="0.25">
      <c r="A258" s="367">
        <v>8</v>
      </c>
      <c r="B258" s="442"/>
      <c r="C258" s="442"/>
      <c r="D258" s="442"/>
      <c r="E258" s="369"/>
      <c r="F258" s="369"/>
      <c r="G258" s="369"/>
      <c r="H258" s="456"/>
      <c r="I258" s="456"/>
      <c r="J258" s="369"/>
      <c r="K258" s="369"/>
      <c r="L258" s="369"/>
      <c r="M258" s="369"/>
      <c r="N258" s="369"/>
      <c r="O258" s="369"/>
      <c r="P258" s="369"/>
      <c r="Q258" s="370"/>
      <c r="R258" s="371"/>
      <c r="S258" s="396"/>
      <c r="T258" s="396"/>
      <c r="U258" s="396"/>
      <c r="V258" s="8" t="s">
        <v>39</v>
      </c>
      <c r="W258" s="8" t="s">
        <v>40</v>
      </c>
      <c r="X258" s="8" t="s">
        <v>50</v>
      </c>
      <c r="Y258" s="9" t="s">
        <v>42</v>
      </c>
    </row>
    <row r="259" spans="1:25" ht="31.5" customHeight="1" x14ac:dyDescent="0.25">
      <c r="A259" s="367"/>
      <c r="B259" s="442"/>
      <c r="C259" s="442"/>
      <c r="D259" s="442"/>
      <c r="E259" s="369"/>
      <c r="F259" s="369"/>
      <c r="G259" s="369"/>
      <c r="H259" s="456"/>
      <c r="I259" s="456"/>
      <c r="J259" s="369"/>
      <c r="K259" s="369"/>
      <c r="L259" s="369"/>
      <c r="M259" s="369"/>
      <c r="N259" s="369"/>
      <c r="O259" s="369"/>
      <c r="P259" s="369"/>
      <c r="Q259" s="372"/>
      <c r="R259" s="373"/>
      <c r="S259" s="396"/>
      <c r="T259" s="396"/>
      <c r="U259" s="396"/>
      <c r="V259" s="14"/>
      <c r="W259" s="14"/>
      <c r="X259" s="14"/>
      <c r="Y259" s="15"/>
    </row>
    <row r="260" spans="1:25" ht="31.5" customHeight="1" x14ac:dyDescent="0.25">
      <c r="A260" s="367">
        <v>9</v>
      </c>
      <c r="B260" s="442"/>
      <c r="C260" s="442"/>
      <c r="D260" s="442"/>
      <c r="E260" s="369"/>
      <c r="F260" s="369"/>
      <c r="G260" s="369"/>
      <c r="H260" s="456"/>
      <c r="I260" s="456"/>
      <c r="J260" s="369"/>
      <c r="K260" s="369"/>
      <c r="L260" s="369"/>
      <c r="M260" s="369"/>
      <c r="N260" s="369"/>
      <c r="O260" s="369"/>
      <c r="P260" s="369"/>
      <c r="Q260" s="370"/>
      <c r="R260" s="371"/>
      <c r="S260" s="396"/>
      <c r="T260" s="396"/>
      <c r="U260" s="396"/>
      <c r="V260" s="8" t="s">
        <v>39</v>
      </c>
      <c r="W260" s="8" t="s">
        <v>40</v>
      </c>
      <c r="X260" s="8" t="s">
        <v>50</v>
      </c>
      <c r="Y260" s="9" t="s">
        <v>42</v>
      </c>
    </row>
    <row r="261" spans="1:25" ht="31.5" customHeight="1" x14ac:dyDescent="0.25">
      <c r="A261" s="367"/>
      <c r="B261" s="442"/>
      <c r="C261" s="442"/>
      <c r="D261" s="442"/>
      <c r="E261" s="369"/>
      <c r="F261" s="369"/>
      <c r="G261" s="369"/>
      <c r="H261" s="456"/>
      <c r="I261" s="456"/>
      <c r="J261" s="369"/>
      <c r="K261" s="369"/>
      <c r="L261" s="369"/>
      <c r="M261" s="369"/>
      <c r="N261" s="369"/>
      <c r="O261" s="369"/>
      <c r="P261" s="369"/>
      <c r="Q261" s="372"/>
      <c r="R261" s="373"/>
      <c r="S261" s="396"/>
      <c r="T261" s="396"/>
      <c r="U261" s="396"/>
      <c r="V261" s="14"/>
      <c r="W261" s="14"/>
      <c r="X261" s="14"/>
      <c r="Y261" s="15"/>
    </row>
    <row r="262" spans="1:25" ht="31.5" customHeight="1" x14ac:dyDescent="0.25">
      <c r="A262" s="367">
        <v>10</v>
      </c>
      <c r="B262" s="442"/>
      <c r="C262" s="442"/>
      <c r="D262" s="442"/>
      <c r="E262" s="369"/>
      <c r="F262" s="369"/>
      <c r="G262" s="369"/>
      <c r="H262" s="456"/>
      <c r="I262" s="456"/>
      <c r="J262" s="369"/>
      <c r="K262" s="369"/>
      <c r="L262" s="369"/>
      <c r="M262" s="369"/>
      <c r="N262" s="369"/>
      <c r="O262" s="369"/>
      <c r="P262" s="369"/>
      <c r="Q262" s="370"/>
      <c r="R262" s="371"/>
      <c r="S262" s="396"/>
      <c r="T262" s="396"/>
      <c r="U262" s="396"/>
      <c r="V262" s="8" t="s">
        <v>39</v>
      </c>
      <c r="W262" s="8" t="s">
        <v>40</v>
      </c>
      <c r="X262" s="8" t="s">
        <v>50</v>
      </c>
      <c r="Y262" s="9" t="s">
        <v>42</v>
      </c>
    </row>
    <row r="263" spans="1:25" ht="31.5" customHeight="1" x14ac:dyDescent="0.25">
      <c r="A263" s="367"/>
      <c r="B263" s="442"/>
      <c r="C263" s="442"/>
      <c r="D263" s="442"/>
      <c r="E263" s="369"/>
      <c r="F263" s="369"/>
      <c r="G263" s="369"/>
      <c r="H263" s="456"/>
      <c r="I263" s="456"/>
      <c r="J263" s="369"/>
      <c r="K263" s="369"/>
      <c r="L263" s="369"/>
      <c r="M263" s="369"/>
      <c r="N263" s="369"/>
      <c r="O263" s="369"/>
      <c r="P263" s="369"/>
      <c r="Q263" s="372"/>
      <c r="R263" s="373"/>
      <c r="S263" s="396"/>
      <c r="T263" s="396"/>
      <c r="U263" s="396"/>
      <c r="V263" s="14"/>
      <c r="W263" s="14"/>
      <c r="X263" s="14"/>
      <c r="Y263" s="15"/>
    </row>
    <row r="264" spans="1:25" ht="31.5" customHeight="1" x14ac:dyDescent="0.25">
      <c r="A264" s="367">
        <v>11</v>
      </c>
      <c r="B264" s="442"/>
      <c r="C264" s="442"/>
      <c r="D264" s="442"/>
      <c r="E264" s="369"/>
      <c r="F264" s="369"/>
      <c r="G264" s="369"/>
      <c r="H264" s="456"/>
      <c r="I264" s="456"/>
      <c r="J264" s="369"/>
      <c r="K264" s="369"/>
      <c r="L264" s="369"/>
      <c r="M264" s="369"/>
      <c r="N264" s="369"/>
      <c r="O264" s="369"/>
      <c r="P264" s="369"/>
      <c r="Q264" s="370"/>
      <c r="R264" s="371"/>
      <c r="S264" s="396"/>
      <c r="T264" s="396"/>
      <c r="U264" s="396"/>
      <c r="V264" s="8" t="s">
        <v>39</v>
      </c>
      <c r="W264" s="8" t="s">
        <v>40</v>
      </c>
      <c r="X264" s="8" t="s">
        <v>50</v>
      </c>
      <c r="Y264" s="9" t="s">
        <v>42</v>
      </c>
    </row>
    <row r="265" spans="1:25" ht="31.5" customHeight="1" x14ac:dyDescent="0.25">
      <c r="A265" s="367"/>
      <c r="B265" s="442"/>
      <c r="C265" s="442"/>
      <c r="D265" s="442"/>
      <c r="E265" s="369"/>
      <c r="F265" s="369"/>
      <c r="G265" s="369"/>
      <c r="H265" s="456"/>
      <c r="I265" s="456"/>
      <c r="J265" s="369"/>
      <c r="K265" s="369"/>
      <c r="L265" s="369"/>
      <c r="M265" s="369"/>
      <c r="N265" s="369"/>
      <c r="O265" s="369"/>
      <c r="P265" s="369"/>
      <c r="Q265" s="372"/>
      <c r="R265" s="373"/>
      <c r="S265" s="396"/>
      <c r="T265" s="396"/>
      <c r="U265" s="396"/>
      <c r="V265" s="14"/>
      <c r="W265" s="14"/>
      <c r="X265" s="14"/>
      <c r="Y265" s="15"/>
    </row>
    <row r="266" spans="1:25" ht="31.5" customHeight="1" x14ac:dyDescent="0.25">
      <c r="A266" s="367">
        <v>12</v>
      </c>
      <c r="B266" s="442"/>
      <c r="C266" s="442"/>
      <c r="D266" s="442"/>
      <c r="E266" s="369"/>
      <c r="F266" s="369"/>
      <c r="G266" s="369"/>
      <c r="H266" s="456"/>
      <c r="I266" s="456"/>
      <c r="J266" s="369"/>
      <c r="K266" s="369"/>
      <c r="L266" s="369"/>
      <c r="M266" s="369"/>
      <c r="N266" s="369"/>
      <c r="O266" s="369"/>
      <c r="P266" s="369"/>
      <c r="Q266" s="370"/>
      <c r="R266" s="371"/>
      <c r="S266" s="396"/>
      <c r="T266" s="396"/>
      <c r="U266" s="396"/>
      <c r="V266" s="8" t="s">
        <v>39</v>
      </c>
      <c r="W266" s="8" t="s">
        <v>40</v>
      </c>
      <c r="X266" s="8" t="s">
        <v>50</v>
      </c>
      <c r="Y266" s="9" t="s">
        <v>42</v>
      </c>
    </row>
    <row r="267" spans="1:25" ht="31.5" customHeight="1" x14ac:dyDescent="0.25">
      <c r="A267" s="367"/>
      <c r="B267" s="442"/>
      <c r="C267" s="442"/>
      <c r="D267" s="442"/>
      <c r="E267" s="369"/>
      <c r="F267" s="369"/>
      <c r="G267" s="369"/>
      <c r="H267" s="456"/>
      <c r="I267" s="456"/>
      <c r="J267" s="369"/>
      <c r="K267" s="369"/>
      <c r="L267" s="369"/>
      <c r="M267" s="369"/>
      <c r="N267" s="369"/>
      <c r="O267" s="369"/>
      <c r="P267" s="369"/>
      <c r="Q267" s="372"/>
      <c r="R267" s="373"/>
      <c r="S267" s="396"/>
      <c r="T267" s="396"/>
      <c r="U267" s="396"/>
      <c r="V267" s="14"/>
      <c r="W267" s="14"/>
      <c r="X267" s="14"/>
      <c r="Y267" s="15"/>
    </row>
    <row r="268" spans="1:25" ht="31.5" customHeight="1" x14ac:dyDescent="0.25">
      <c r="A268" s="367">
        <v>13</v>
      </c>
      <c r="B268" s="442"/>
      <c r="C268" s="442"/>
      <c r="D268" s="442"/>
      <c r="E268" s="369"/>
      <c r="F268" s="369"/>
      <c r="G268" s="369"/>
      <c r="H268" s="456"/>
      <c r="I268" s="456"/>
      <c r="J268" s="369"/>
      <c r="K268" s="369"/>
      <c r="L268" s="369"/>
      <c r="M268" s="369"/>
      <c r="N268" s="369"/>
      <c r="O268" s="369"/>
      <c r="P268" s="369"/>
      <c r="Q268" s="370"/>
      <c r="R268" s="371"/>
      <c r="S268" s="396"/>
      <c r="T268" s="396"/>
      <c r="U268" s="396"/>
      <c r="V268" s="8" t="s">
        <v>39</v>
      </c>
      <c r="W268" s="8" t="s">
        <v>40</v>
      </c>
      <c r="X268" s="8" t="s">
        <v>50</v>
      </c>
      <c r="Y268" s="9" t="s">
        <v>42</v>
      </c>
    </row>
    <row r="269" spans="1:25" ht="31.5" customHeight="1" x14ac:dyDescent="0.25">
      <c r="A269" s="367"/>
      <c r="B269" s="442"/>
      <c r="C269" s="442"/>
      <c r="D269" s="442"/>
      <c r="E269" s="369"/>
      <c r="F269" s="369"/>
      <c r="G269" s="369"/>
      <c r="H269" s="456"/>
      <c r="I269" s="456"/>
      <c r="J269" s="369"/>
      <c r="K269" s="369"/>
      <c r="L269" s="369"/>
      <c r="M269" s="369"/>
      <c r="N269" s="369"/>
      <c r="O269" s="369"/>
      <c r="P269" s="369"/>
      <c r="Q269" s="372"/>
      <c r="R269" s="373"/>
      <c r="S269" s="396"/>
      <c r="T269" s="396"/>
      <c r="U269" s="396"/>
      <c r="V269" s="14"/>
      <c r="W269" s="14"/>
      <c r="X269" s="14"/>
      <c r="Y269" s="15"/>
    </row>
    <row r="270" spans="1:25" ht="31.5" customHeight="1" x14ac:dyDescent="0.25">
      <c r="A270" s="367">
        <v>14</v>
      </c>
      <c r="B270" s="442"/>
      <c r="C270" s="442"/>
      <c r="D270" s="442"/>
      <c r="E270" s="369"/>
      <c r="F270" s="369"/>
      <c r="G270" s="369"/>
      <c r="H270" s="456"/>
      <c r="I270" s="456"/>
      <c r="J270" s="369"/>
      <c r="K270" s="369"/>
      <c r="L270" s="369"/>
      <c r="M270" s="369"/>
      <c r="N270" s="369"/>
      <c r="O270" s="369"/>
      <c r="P270" s="369"/>
      <c r="Q270" s="370"/>
      <c r="R270" s="371"/>
      <c r="S270" s="396"/>
      <c r="T270" s="396"/>
      <c r="U270" s="396"/>
      <c r="V270" s="8" t="s">
        <v>39</v>
      </c>
      <c r="W270" s="8" t="s">
        <v>40</v>
      </c>
      <c r="X270" s="8" t="s">
        <v>50</v>
      </c>
      <c r="Y270" s="9" t="s">
        <v>42</v>
      </c>
    </row>
    <row r="271" spans="1:25" ht="31.5" customHeight="1" x14ac:dyDescent="0.25">
      <c r="A271" s="367"/>
      <c r="B271" s="442"/>
      <c r="C271" s="442"/>
      <c r="D271" s="442"/>
      <c r="E271" s="369"/>
      <c r="F271" s="369"/>
      <c r="G271" s="369"/>
      <c r="H271" s="456"/>
      <c r="I271" s="456"/>
      <c r="J271" s="369"/>
      <c r="K271" s="369"/>
      <c r="L271" s="369"/>
      <c r="M271" s="369"/>
      <c r="N271" s="369"/>
      <c r="O271" s="369"/>
      <c r="P271" s="369"/>
      <c r="Q271" s="372"/>
      <c r="R271" s="373"/>
      <c r="S271" s="396"/>
      <c r="T271" s="396"/>
      <c r="U271" s="396"/>
      <c r="V271" s="14"/>
      <c r="W271" s="14"/>
      <c r="X271" s="14"/>
      <c r="Y271" s="15"/>
    </row>
    <row r="272" spans="1:25" ht="31.5" customHeight="1" x14ac:dyDescent="0.25">
      <c r="A272" s="367">
        <v>15</v>
      </c>
      <c r="B272" s="442"/>
      <c r="C272" s="442"/>
      <c r="D272" s="442"/>
      <c r="E272" s="369"/>
      <c r="F272" s="369"/>
      <c r="G272" s="369"/>
      <c r="H272" s="456"/>
      <c r="I272" s="456"/>
      <c r="J272" s="369"/>
      <c r="K272" s="369"/>
      <c r="L272" s="369"/>
      <c r="M272" s="369"/>
      <c r="N272" s="369"/>
      <c r="O272" s="369"/>
      <c r="P272" s="369"/>
      <c r="Q272" s="370"/>
      <c r="R272" s="371"/>
      <c r="S272" s="396"/>
      <c r="T272" s="396"/>
      <c r="U272" s="396"/>
      <c r="V272" s="8" t="s">
        <v>39</v>
      </c>
      <c r="W272" s="8" t="s">
        <v>40</v>
      </c>
      <c r="X272" s="8" t="s">
        <v>50</v>
      </c>
      <c r="Y272" s="9" t="s">
        <v>42</v>
      </c>
    </row>
    <row r="273" spans="1:25" ht="31.5" customHeight="1" x14ac:dyDescent="0.25">
      <c r="A273" s="367"/>
      <c r="B273" s="442"/>
      <c r="C273" s="442"/>
      <c r="D273" s="442"/>
      <c r="E273" s="369"/>
      <c r="F273" s="369"/>
      <c r="G273" s="369"/>
      <c r="H273" s="456"/>
      <c r="I273" s="456"/>
      <c r="J273" s="369"/>
      <c r="K273" s="369"/>
      <c r="L273" s="369"/>
      <c r="M273" s="369"/>
      <c r="N273" s="369"/>
      <c r="O273" s="369"/>
      <c r="P273" s="369"/>
      <c r="Q273" s="372"/>
      <c r="R273" s="373"/>
      <c r="S273" s="396"/>
      <c r="T273" s="396"/>
      <c r="U273" s="396"/>
      <c r="V273" s="14"/>
      <c r="W273" s="14"/>
      <c r="X273" s="14"/>
      <c r="Y273" s="15"/>
    </row>
    <row r="274" spans="1:25" ht="31.5" customHeight="1" x14ac:dyDescent="0.25">
      <c r="A274" s="367">
        <v>16</v>
      </c>
      <c r="B274" s="442"/>
      <c r="C274" s="442"/>
      <c r="D274" s="442"/>
      <c r="E274" s="369"/>
      <c r="F274" s="369"/>
      <c r="G274" s="369"/>
      <c r="H274" s="456"/>
      <c r="I274" s="456"/>
      <c r="J274" s="369"/>
      <c r="K274" s="369"/>
      <c r="L274" s="369"/>
      <c r="M274" s="369"/>
      <c r="N274" s="369"/>
      <c r="O274" s="369"/>
      <c r="P274" s="369"/>
      <c r="Q274" s="370"/>
      <c r="R274" s="371"/>
      <c r="S274" s="396"/>
      <c r="T274" s="396"/>
      <c r="U274" s="396"/>
      <c r="V274" s="8" t="s">
        <v>39</v>
      </c>
      <c r="W274" s="8" t="s">
        <v>40</v>
      </c>
      <c r="X274" s="8" t="s">
        <v>50</v>
      </c>
      <c r="Y274" s="9" t="s">
        <v>42</v>
      </c>
    </row>
    <row r="275" spans="1:25" ht="31.5" customHeight="1" x14ac:dyDescent="0.25">
      <c r="A275" s="367"/>
      <c r="B275" s="442"/>
      <c r="C275" s="442"/>
      <c r="D275" s="442"/>
      <c r="E275" s="369"/>
      <c r="F275" s="369"/>
      <c r="G275" s="369"/>
      <c r="H275" s="456"/>
      <c r="I275" s="456"/>
      <c r="J275" s="369"/>
      <c r="K275" s="369"/>
      <c r="L275" s="369"/>
      <c r="M275" s="369"/>
      <c r="N275" s="369"/>
      <c r="O275" s="369"/>
      <c r="P275" s="369"/>
      <c r="Q275" s="372"/>
      <c r="R275" s="373"/>
      <c r="S275" s="396"/>
      <c r="T275" s="396"/>
      <c r="U275" s="396"/>
      <c r="V275" s="14"/>
      <c r="W275" s="14"/>
      <c r="X275" s="14"/>
      <c r="Y275" s="15"/>
    </row>
    <row r="276" spans="1:25" ht="31.5" customHeight="1" x14ac:dyDescent="0.25">
      <c r="A276" s="367">
        <v>17</v>
      </c>
      <c r="B276" s="442"/>
      <c r="C276" s="442"/>
      <c r="D276" s="442"/>
      <c r="E276" s="369"/>
      <c r="F276" s="369"/>
      <c r="G276" s="369"/>
      <c r="H276" s="456"/>
      <c r="I276" s="456"/>
      <c r="J276" s="369"/>
      <c r="K276" s="369"/>
      <c r="L276" s="369"/>
      <c r="M276" s="369"/>
      <c r="N276" s="369"/>
      <c r="O276" s="369"/>
      <c r="P276" s="369"/>
      <c r="Q276" s="370"/>
      <c r="R276" s="371"/>
      <c r="S276" s="396"/>
      <c r="T276" s="396"/>
      <c r="U276" s="396"/>
      <c r="V276" s="8" t="s">
        <v>39</v>
      </c>
      <c r="W276" s="8" t="s">
        <v>40</v>
      </c>
      <c r="X276" s="8" t="s">
        <v>50</v>
      </c>
      <c r="Y276" s="9" t="s">
        <v>42</v>
      </c>
    </row>
    <row r="277" spans="1:25" ht="31.5" customHeight="1" x14ac:dyDescent="0.25">
      <c r="A277" s="367"/>
      <c r="B277" s="442"/>
      <c r="C277" s="442"/>
      <c r="D277" s="442"/>
      <c r="E277" s="369"/>
      <c r="F277" s="369"/>
      <c r="G277" s="369"/>
      <c r="H277" s="456"/>
      <c r="I277" s="456"/>
      <c r="J277" s="369"/>
      <c r="K277" s="369"/>
      <c r="L277" s="369"/>
      <c r="M277" s="369"/>
      <c r="N277" s="369"/>
      <c r="O277" s="369"/>
      <c r="P277" s="369"/>
      <c r="Q277" s="372"/>
      <c r="R277" s="373"/>
      <c r="S277" s="396"/>
      <c r="T277" s="396"/>
      <c r="U277" s="396"/>
      <c r="V277" s="14"/>
      <c r="W277" s="14"/>
      <c r="X277" s="14"/>
      <c r="Y277" s="15"/>
    </row>
    <row r="278" spans="1:25" ht="31.5" customHeight="1" x14ac:dyDescent="0.25">
      <c r="A278" s="367">
        <v>18</v>
      </c>
      <c r="B278" s="442"/>
      <c r="C278" s="442"/>
      <c r="D278" s="442"/>
      <c r="E278" s="369"/>
      <c r="F278" s="369"/>
      <c r="G278" s="369"/>
      <c r="H278" s="456"/>
      <c r="I278" s="456"/>
      <c r="J278" s="369"/>
      <c r="K278" s="369"/>
      <c r="L278" s="369"/>
      <c r="M278" s="369"/>
      <c r="N278" s="369"/>
      <c r="O278" s="369"/>
      <c r="P278" s="369"/>
      <c r="Q278" s="370"/>
      <c r="R278" s="371"/>
      <c r="S278" s="396"/>
      <c r="T278" s="396"/>
      <c r="U278" s="396"/>
      <c r="V278" s="8" t="s">
        <v>39</v>
      </c>
      <c r="W278" s="8" t="s">
        <v>40</v>
      </c>
      <c r="X278" s="8" t="s">
        <v>50</v>
      </c>
      <c r="Y278" s="9" t="s">
        <v>42</v>
      </c>
    </row>
    <row r="279" spans="1:25" ht="31.5" customHeight="1" x14ac:dyDescent="0.25">
      <c r="A279" s="367"/>
      <c r="B279" s="442"/>
      <c r="C279" s="442"/>
      <c r="D279" s="442"/>
      <c r="E279" s="369"/>
      <c r="F279" s="369"/>
      <c r="G279" s="369"/>
      <c r="H279" s="456"/>
      <c r="I279" s="456"/>
      <c r="J279" s="369"/>
      <c r="K279" s="369"/>
      <c r="L279" s="369"/>
      <c r="M279" s="369"/>
      <c r="N279" s="369"/>
      <c r="O279" s="369"/>
      <c r="P279" s="369"/>
      <c r="Q279" s="372"/>
      <c r="R279" s="373"/>
      <c r="S279" s="396"/>
      <c r="T279" s="396"/>
      <c r="U279" s="396"/>
      <c r="V279" s="14"/>
      <c r="W279" s="14"/>
      <c r="X279" s="14"/>
      <c r="Y279" s="15"/>
    </row>
    <row r="280" spans="1:25" ht="31.5" customHeight="1" x14ac:dyDescent="0.25">
      <c r="A280" s="367">
        <v>19</v>
      </c>
      <c r="B280" s="442"/>
      <c r="C280" s="442"/>
      <c r="D280" s="442"/>
      <c r="E280" s="369"/>
      <c r="F280" s="369"/>
      <c r="G280" s="369"/>
      <c r="H280" s="456"/>
      <c r="I280" s="456"/>
      <c r="J280" s="369"/>
      <c r="K280" s="369"/>
      <c r="L280" s="369"/>
      <c r="M280" s="369"/>
      <c r="N280" s="369"/>
      <c r="O280" s="369"/>
      <c r="P280" s="369"/>
      <c r="Q280" s="370"/>
      <c r="R280" s="371"/>
      <c r="S280" s="396"/>
      <c r="T280" s="396"/>
      <c r="U280" s="396"/>
      <c r="V280" s="8" t="s">
        <v>39</v>
      </c>
      <c r="W280" s="8" t="s">
        <v>40</v>
      </c>
      <c r="X280" s="8" t="s">
        <v>50</v>
      </c>
      <c r="Y280" s="9" t="s">
        <v>42</v>
      </c>
    </row>
    <row r="281" spans="1:25" ht="31.5" customHeight="1" x14ac:dyDescent="0.25">
      <c r="A281" s="367"/>
      <c r="B281" s="442"/>
      <c r="C281" s="442"/>
      <c r="D281" s="442"/>
      <c r="E281" s="369"/>
      <c r="F281" s="369"/>
      <c r="G281" s="369"/>
      <c r="H281" s="456"/>
      <c r="I281" s="456"/>
      <c r="J281" s="369"/>
      <c r="K281" s="369"/>
      <c r="L281" s="369"/>
      <c r="M281" s="369"/>
      <c r="N281" s="369"/>
      <c r="O281" s="369"/>
      <c r="P281" s="369"/>
      <c r="Q281" s="372"/>
      <c r="R281" s="373"/>
      <c r="S281" s="396"/>
      <c r="T281" s="396"/>
      <c r="U281" s="396"/>
      <c r="V281" s="14"/>
      <c r="W281" s="14"/>
      <c r="X281" s="14"/>
      <c r="Y281" s="15"/>
    </row>
    <row r="282" spans="1:25" ht="31.5" customHeight="1" x14ac:dyDescent="0.25">
      <c r="A282" s="367">
        <v>20</v>
      </c>
      <c r="B282" s="442"/>
      <c r="C282" s="442"/>
      <c r="D282" s="442"/>
      <c r="E282" s="369"/>
      <c r="F282" s="369"/>
      <c r="G282" s="369"/>
      <c r="H282" s="456"/>
      <c r="I282" s="456"/>
      <c r="J282" s="369"/>
      <c r="K282" s="369"/>
      <c r="L282" s="369"/>
      <c r="M282" s="369"/>
      <c r="N282" s="369"/>
      <c r="O282" s="369"/>
      <c r="P282" s="369"/>
      <c r="Q282" s="370"/>
      <c r="R282" s="371"/>
      <c r="S282" s="396"/>
      <c r="T282" s="396"/>
      <c r="U282" s="396"/>
      <c r="V282" s="8" t="s">
        <v>39</v>
      </c>
      <c r="W282" s="8" t="s">
        <v>40</v>
      </c>
      <c r="X282" s="8" t="s">
        <v>50</v>
      </c>
      <c r="Y282" s="9" t="s">
        <v>42</v>
      </c>
    </row>
    <row r="283" spans="1:25" ht="31.5" customHeight="1" x14ac:dyDescent="0.25">
      <c r="A283" s="367"/>
      <c r="B283" s="442"/>
      <c r="C283" s="442"/>
      <c r="D283" s="442"/>
      <c r="E283" s="369"/>
      <c r="F283" s="369"/>
      <c r="G283" s="369"/>
      <c r="H283" s="456"/>
      <c r="I283" s="456"/>
      <c r="J283" s="369"/>
      <c r="K283" s="369"/>
      <c r="L283" s="369"/>
      <c r="M283" s="369"/>
      <c r="N283" s="369"/>
      <c r="O283" s="369"/>
      <c r="P283" s="369"/>
      <c r="Q283" s="372"/>
      <c r="R283" s="373"/>
      <c r="S283" s="396"/>
      <c r="T283" s="396"/>
      <c r="U283" s="396"/>
      <c r="V283" s="14"/>
      <c r="W283" s="14"/>
      <c r="X283" s="14"/>
      <c r="Y283" s="15"/>
    </row>
    <row r="284" spans="1:25" ht="31.5" customHeight="1" x14ac:dyDescent="0.25">
      <c r="A284" s="367">
        <v>21</v>
      </c>
      <c r="B284" s="442"/>
      <c r="C284" s="442"/>
      <c r="D284" s="442"/>
      <c r="E284" s="369"/>
      <c r="F284" s="369"/>
      <c r="G284" s="369"/>
      <c r="H284" s="456"/>
      <c r="I284" s="456"/>
      <c r="J284" s="369"/>
      <c r="K284" s="369"/>
      <c r="L284" s="369"/>
      <c r="M284" s="369"/>
      <c r="N284" s="369"/>
      <c r="O284" s="369"/>
      <c r="P284" s="369"/>
      <c r="Q284" s="370"/>
      <c r="R284" s="371"/>
      <c r="S284" s="396"/>
      <c r="T284" s="396"/>
      <c r="U284" s="396"/>
      <c r="V284" s="8" t="s">
        <v>39</v>
      </c>
      <c r="W284" s="8" t="s">
        <v>40</v>
      </c>
      <c r="X284" s="8" t="s">
        <v>50</v>
      </c>
      <c r="Y284" s="9" t="s">
        <v>42</v>
      </c>
    </row>
    <row r="285" spans="1:25" ht="31.5" customHeight="1" x14ac:dyDescent="0.25">
      <c r="A285" s="367"/>
      <c r="B285" s="442"/>
      <c r="C285" s="442"/>
      <c r="D285" s="442"/>
      <c r="E285" s="369"/>
      <c r="F285" s="369"/>
      <c r="G285" s="369"/>
      <c r="H285" s="456"/>
      <c r="I285" s="456"/>
      <c r="J285" s="369"/>
      <c r="K285" s="369"/>
      <c r="L285" s="369"/>
      <c r="M285" s="369"/>
      <c r="N285" s="369"/>
      <c r="O285" s="369"/>
      <c r="P285" s="369"/>
      <c r="Q285" s="372"/>
      <c r="R285" s="373"/>
      <c r="S285" s="396"/>
      <c r="T285" s="396"/>
      <c r="U285" s="396"/>
      <c r="V285" s="14"/>
      <c r="W285" s="14"/>
      <c r="X285" s="14"/>
      <c r="Y285" s="15"/>
    </row>
    <row r="286" spans="1:25" ht="31.5" customHeight="1" x14ac:dyDescent="0.25">
      <c r="A286" s="367">
        <v>22</v>
      </c>
      <c r="B286" s="442"/>
      <c r="C286" s="442"/>
      <c r="D286" s="442"/>
      <c r="E286" s="369"/>
      <c r="F286" s="369"/>
      <c r="G286" s="369"/>
      <c r="H286" s="456"/>
      <c r="I286" s="456"/>
      <c r="J286" s="369"/>
      <c r="K286" s="369"/>
      <c r="L286" s="369"/>
      <c r="M286" s="369"/>
      <c r="N286" s="369"/>
      <c r="O286" s="369"/>
      <c r="P286" s="369"/>
      <c r="Q286" s="370"/>
      <c r="R286" s="371"/>
      <c r="S286" s="396"/>
      <c r="T286" s="396"/>
      <c r="U286" s="396"/>
      <c r="V286" s="8" t="s">
        <v>39</v>
      </c>
      <c r="W286" s="8" t="s">
        <v>40</v>
      </c>
      <c r="X286" s="8" t="s">
        <v>50</v>
      </c>
      <c r="Y286" s="9" t="s">
        <v>42</v>
      </c>
    </row>
    <row r="287" spans="1:25" ht="31.5" customHeight="1" x14ac:dyDescent="0.25">
      <c r="A287" s="367"/>
      <c r="B287" s="442"/>
      <c r="C287" s="442"/>
      <c r="D287" s="442"/>
      <c r="E287" s="369"/>
      <c r="F287" s="369"/>
      <c r="G287" s="369"/>
      <c r="H287" s="456"/>
      <c r="I287" s="456"/>
      <c r="J287" s="369"/>
      <c r="K287" s="369"/>
      <c r="L287" s="369"/>
      <c r="M287" s="369"/>
      <c r="N287" s="369"/>
      <c r="O287" s="369"/>
      <c r="P287" s="369"/>
      <c r="Q287" s="372"/>
      <c r="R287" s="373"/>
      <c r="S287" s="396"/>
      <c r="T287" s="396"/>
      <c r="U287" s="396"/>
      <c r="V287" s="14"/>
      <c r="W287" s="14"/>
      <c r="X287" s="14"/>
      <c r="Y287" s="15"/>
    </row>
    <row r="288" spans="1:25" ht="31.5" customHeight="1" x14ac:dyDescent="0.25">
      <c r="A288" s="367">
        <v>23</v>
      </c>
      <c r="B288" s="442"/>
      <c r="C288" s="442"/>
      <c r="D288" s="442"/>
      <c r="E288" s="369"/>
      <c r="F288" s="369"/>
      <c r="G288" s="369"/>
      <c r="H288" s="456"/>
      <c r="I288" s="456"/>
      <c r="J288" s="369"/>
      <c r="K288" s="369"/>
      <c r="L288" s="369"/>
      <c r="M288" s="369"/>
      <c r="N288" s="369"/>
      <c r="O288" s="369"/>
      <c r="P288" s="369"/>
      <c r="Q288" s="370"/>
      <c r="R288" s="371"/>
      <c r="S288" s="396"/>
      <c r="T288" s="396"/>
      <c r="U288" s="396"/>
      <c r="V288" s="8" t="s">
        <v>39</v>
      </c>
      <c r="W288" s="8" t="s">
        <v>40</v>
      </c>
      <c r="X288" s="8" t="s">
        <v>50</v>
      </c>
      <c r="Y288" s="9" t="s">
        <v>42</v>
      </c>
    </row>
    <row r="289" spans="1:25" ht="31.5" customHeight="1" x14ac:dyDescent="0.25">
      <c r="A289" s="367"/>
      <c r="B289" s="442"/>
      <c r="C289" s="442"/>
      <c r="D289" s="442"/>
      <c r="E289" s="369"/>
      <c r="F289" s="369"/>
      <c r="G289" s="369"/>
      <c r="H289" s="456"/>
      <c r="I289" s="456"/>
      <c r="J289" s="369"/>
      <c r="K289" s="369"/>
      <c r="L289" s="369"/>
      <c r="M289" s="369"/>
      <c r="N289" s="369"/>
      <c r="O289" s="369"/>
      <c r="P289" s="369"/>
      <c r="Q289" s="372"/>
      <c r="R289" s="373"/>
      <c r="S289" s="396"/>
      <c r="T289" s="396"/>
      <c r="U289" s="396"/>
      <c r="V289" s="14"/>
      <c r="W289" s="14"/>
      <c r="X289" s="14"/>
      <c r="Y289" s="15"/>
    </row>
    <row r="290" spans="1:25" ht="31.5" customHeight="1" x14ac:dyDescent="0.25">
      <c r="A290" s="367">
        <v>24</v>
      </c>
      <c r="B290" s="442"/>
      <c r="C290" s="442"/>
      <c r="D290" s="442"/>
      <c r="E290" s="369"/>
      <c r="F290" s="369"/>
      <c r="G290" s="369"/>
      <c r="H290" s="456"/>
      <c r="I290" s="456"/>
      <c r="J290" s="369"/>
      <c r="K290" s="369"/>
      <c r="L290" s="369"/>
      <c r="M290" s="369"/>
      <c r="N290" s="369"/>
      <c r="O290" s="369"/>
      <c r="P290" s="369"/>
      <c r="Q290" s="370"/>
      <c r="R290" s="371"/>
      <c r="S290" s="396"/>
      <c r="T290" s="396"/>
      <c r="U290" s="396"/>
      <c r="V290" s="8" t="s">
        <v>39</v>
      </c>
      <c r="W290" s="8" t="s">
        <v>40</v>
      </c>
      <c r="X290" s="8" t="s">
        <v>50</v>
      </c>
      <c r="Y290" s="9" t="s">
        <v>42</v>
      </c>
    </row>
    <row r="291" spans="1:25" ht="31.5" customHeight="1" x14ac:dyDescent="0.25">
      <c r="A291" s="367"/>
      <c r="B291" s="442"/>
      <c r="C291" s="442"/>
      <c r="D291" s="442"/>
      <c r="E291" s="369"/>
      <c r="F291" s="369"/>
      <c r="G291" s="369"/>
      <c r="H291" s="456"/>
      <c r="I291" s="456"/>
      <c r="J291" s="369"/>
      <c r="K291" s="369"/>
      <c r="L291" s="369"/>
      <c r="M291" s="369"/>
      <c r="N291" s="369"/>
      <c r="O291" s="369"/>
      <c r="P291" s="369"/>
      <c r="Q291" s="372"/>
      <c r="R291" s="373"/>
      <c r="S291" s="396"/>
      <c r="T291" s="396"/>
      <c r="U291" s="396"/>
      <c r="V291" s="14"/>
      <c r="W291" s="14"/>
      <c r="X291" s="14"/>
      <c r="Y291" s="15"/>
    </row>
    <row r="292" spans="1:25" ht="31.5" customHeight="1" x14ac:dyDescent="0.25">
      <c r="A292" s="367">
        <v>25</v>
      </c>
      <c r="B292" s="442"/>
      <c r="C292" s="442"/>
      <c r="D292" s="442"/>
      <c r="E292" s="369"/>
      <c r="F292" s="369"/>
      <c r="G292" s="369"/>
      <c r="H292" s="456"/>
      <c r="I292" s="456"/>
      <c r="J292" s="369"/>
      <c r="K292" s="369"/>
      <c r="L292" s="369"/>
      <c r="M292" s="369"/>
      <c r="N292" s="369"/>
      <c r="O292" s="369"/>
      <c r="P292" s="369"/>
      <c r="Q292" s="370"/>
      <c r="R292" s="371"/>
      <c r="S292" s="396"/>
      <c r="T292" s="396"/>
      <c r="U292" s="396"/>
      <c r="V292" s="8" t="s">
        <v>39</v>
      </c>
      <c r="W292" s="8" t="s">
        <v>40</v>
      </c>
      <c r="X292" s="8" t="s">
        <v>50</v>
      </c>
      <c r="Y292" s="9" t="s">
        <v>42</v>
      </c>
    </row>
    <row r="293" spans="1:25" ht="31.5" customHeight="1" x14ac:dyDescent="0.25">
      <c r="A293" s="367"/>
      <c r="B293" s="442"/>
      <c r="C293" s="442"/>
      <c r="D293" s="442"/>
      <c r="E293" s="369"/>
      <c r="F293" s="369"/>
      <c r="G293" s="369"/>
      <c r="H293" s="456"/>
      <c r="I293" s="456"/>
      <c r="J293" s="369"/>
      <c r="K293" s="369"/>
      <c r="L293" s="369"/>
      <c r="M293" s="369"/>
      <c r="N293" s="369"/>
      <c r="O293" s="369"/>
      <c r="P293" s="369"/>
      <c r="Q293" s="372"/>
      <c r="R293" s="373"/>
      <c r="S293" s="396"/>
      <c r="T293" s="396"/>
      <c r="U293" s="396"/>
      <c r="V293" s="14"/>
      <c r="W293" s="14"/>
      <c r="X293" s="14"/>
      <c r="Y293" s="15"/>
    </row>
    <row r="294" spans="1:25" ht="31.5" customHeight="1" x14ac:dyDescent="0.25">
      <c r="A294" s="367">
        <v>26</v>
      </c>
      <c r="B294" s="442"/>
      <c r="C294" s="442"/>
      <c r="D294" s="442"/>
      <c r="E294" s="369"/>
      <c r="F294" s="369"/>
      <c r="G294" s="369"/>
      <c r="H294" s="456"/>
      <c r="I294" s="456"/>
      <c r="J294" s="369"/>
      <c r="K294" s="369"/>
      <c r="L294" s="369"/>
      <c r="M294" s="369"/>
      <c r="N294" s="369"/>
      <c r="O294" s="369"/>
      <c r="P294" s="369"/>
      <c r="Q294" s="370"/>
      <c r="R294" s="371"/>
      <c r="S294" s="396"/>
      <c r="T294" s="396"/>
      <c r="U294" s="396"/>
      <c r="V294" s="8" t="s">
        <v>39</v>
      </c>
      <c r="W294" s="8" t="s">
        <v>40</v>
      </c>
      <c r="X294" s="8" t="s">
        <v>50</v>
      </c>
      <c r="Y294" s="9" t="s">
        <v>42</v>
      </c>
    </row>
    <row r="295" spans="1:25" ht="31.5" customHeight="1" x14ac:dyDescent="0.25">
      <c r="A295" s="367"/>
      <c r="B295" s="442"/>
      <c r="C295" s="442"/>
      <c r="D295" s="442"/>
      <c r="E295" s="369"/>
      <c r="F295" s="369"/>
      <c r="G295" s="369"/>
      <c r="H295" s="456"/>
      <c r="I295" s="456"/>
      <c r="J295" s="369"/>
      <c r="K295" s="369"/>
      <c r="L295" s="369"/>
      <c r="M295" s="369"/>
      <c r="N295" s="369"/>
      <c r="O295" s="369"/>
      <c r="P295" s="369"/>
      <c r="Q295" s="372"/>
      <c r="R295" s="373"/>
      <c r="S295" s="396"/>
      <c r="T295" s="396"/>
      <c r="U295" s="396"/>
      <c r="V295" s="14"/>
      <c r="W295" s="14"/>
      <c r="X295" s="14"/>
      <c r="Y295" s="15"/>
    </row>
    <row r="296" spans="1:25" ht="31.5" customHeight="1" x14ac:dyDescent="0.25">
      <c r="A296" s="367">
        <v>27</v>
      </c>
      <c r="B296" s="442"/>
      <c r="C296" s="442"/>
      <c r="D296" s="442"/>
      <c r="E296" s="369"/>
      <c r="F296" s="369"/>
      <c r="G296" s="369"/>
      <c r="H296" s="456"/>
      <c r="I296" s="456"/>
      <c r="J296" s="369"/>
      <c r="K296" s="369"/>
      <c r="L296" s="369"/>
      <c r="M296" s="369"/>
      <c r="N296" s="369"/>
      <c r="O296" s="369"/>
      <c r="P296" s="369"/>
      <c r="Q296" s="370"/>
      <c r="R296" s="371"/>
      <c r="S296" s="396"/>
      <c r="T296" s="396"/>
      <c r="U296" s="396"/>
      <c r="V296" s="8" t="s">
        <v>39</v>
      </c>
      <c r="W296" s="8" t="s">
        <v>40</v>
      </c>
      <c r="X296" s="8" t="s">
        <v>50</v>
      </c>
      <c r="Y296" s="9" t="s">
        <v>42</v>
      </c>
    </row>
    <row r="297" spans="1:25" ht="31.5" customHeight="1" x14ac:dyDescent="0.25">
      <c r="A297" s="367"/>
      <c r="B297" s="442"/>
      <c r="C297" s="442"/>
      <c r="D297" s="442"/>
      <c r="E297" s="369"/>
      <c r="F297" s="369"/>
      <c r="G297" s="369"/>
      <c r="H297" s="456"/>
      <c r="I297" s="456"/>
      <c r="J297" s="369"/>
      <c r="K297" s="369"/>
      <c r="L297" s="369"/>
      <c r="M297" s="369"/>
      <c r="N297" s="369"/>
      <c r="O297" s="369"/>
      <c r="P297" s="369"/>
      <c r="Q297" s="372"/>
      <c r="R297" s="373"/>
      <c r="S297" s="396"/>
      <c r="T297" s="396"/>
      <c r="U297" s="396"/>
      <c r="V297" s="14"/>
      <c r="W297" s="14"/>
      <c r="X297" s="14"/>
      <c r="Y297" s="15"/>
    </row>
    <row r="298" spans="1:25" ht="31.5" customHeight="1" x14ac:dyDescent="0.25">
      <c r="A298" s="367">
        <v>28</v>
      </c>
      <c r="B298" s="442"/>
      <c r="C298" s="442"/>
      <c r="D298" s="442"/>
      <c r="E298" s="369"/>
      <c r="F298" s="369"/>
      <c r="G298" s="369"/>
      <c r="H298" s="456"/>
      <c r="I298" s="456"/>
      <c r="J298" s="369"/>
      <c r="K298" s="369"/>
      <c r="L298" s="369"/>
      <c r="M298" s="369"/>
      <c r="N298" s="369"/>
      <c r="O298" s="369"/>
      <c r="P298" s="369"/>
      <c r="Q298" s="370"/>
      <c r="R298" s="371"/>
      <c r="S298" s="396"/>
      <c r="T298" s="396"/>
      <c r="U298" s="396"/>
      <c r="V298" s="8" t="s">
        <v>39</v>
      </c>
      <c r="W298" s="8" t="s">
        <v>40</v>
      </c>
      <c r="X298" s="8" t="s">
        <v>50</v>
      </c>
      <c r="Y298" s="9" t="s">
        <v>42</v>
      </c>
    </row>
    <row r="299" spans="1:25" ht="31.5" customHeight="1" x14ac:dyDescent="0.25">
      <c r="A299" s="367"/>
      <c r="B299" s="442"/>
      <c r="C299" s="442"/>
      <c r="D299" s="442"/>
      <c r="E299" s="369"/>
      <c r="F299" s="369"/>
      <c r="G299" s="369"/>
      <c r="H299" s="456"/>
      <c r="I299" s="456"/>
      <c r="J299" s="369"/>
      <c r="K299" s="369"/>
      <c r="L299" s="369"/>
      <c r="M299" s="369"/>
      <c r="N299" s="369"/>
      <c r="O299" s="369"/>
      <c r="P299" s="369"/>
      <c r="Q299" s="372"/>
      <c r="R299" s="373"/>
      <c r="S299" s="396"/>
      <c r="T299" s="396"/>
      <c r="U299" s="396"/>
      <c r="V299" s="14"/>
      <c r="W299" s="14"/>
      <c r="X299" s="14"/>
      <c r="Y299" s="15"/>
    </row>
    <row r="300" spans="1:25" ht="31.5" customHeight="1" x14ac:dyDescent="0.25">
      <c r="A300" s="367">
        <v>29</v>
      </c>
      <c r="B300" s="442"/>
      <c r="C300" s="442"/>
      <c r="D300" s="442"/>
      <c r="E300" s="369"/>
      <c r="F300" s="369"/>
      <c r="G300" s="369"/>
      <c r="H300" s="456"/>
      <c r="I300" s="456"/>
      <c r="J300" s="369"/>
      <c r="K300" s="369"/>
      <c r="L300" s="369"/>
      <c r="M300" s="369"/>
      <c r="N300" s="369"/>
      <c r="O300" s="369"/>
      <c r="P300" s="369"/>
      <c r="Q300" s="370"/>
      <c r="R300" s="371"/>
      <c r="S300" s="396"/>
      <c r="T300" s="396"/>
      <c r="U300" s="396"/>
      <c r="V300" s="8" t="s">
        <v>39</v>
      </c>
      <c r="W300" s="8" t="s">
        <v>40</v>
      </c>
      <c r="X300" s="8" t="s">
        <v>50</v>
      </c>
      <c r="Y300" s="9" t="s">
        <v>42</v>
      </c>
    </row>
    <row r="301" spans="1:25" ht="31.5" customHeight="1" x14ac:dyDescent="0.25">
      <c r="A301" s="367"/>
      <c r="B301" s="442"/>
      <c r="C301" s="442"/>
      <c r="D301" s="442"/>
      <c r="E301" s="369"/>
      <c r="F301" s="369"/>
      <c r="G301" s="369"/>
      <c r="H301" s="456"/>
      <c r="I301" s="456"/>
      <c r="J301" s="369"/>
      <c r="K301" s="369"/>
      <c r="L301" s="369"/>
      <c r="M301" s="369"/>
      <c r="N301" s="369"/>
      <c r="O301" s="369"/>
      <c r="P301" s="369"/>
      <c r="Q301" s="372"/>
      <c r="R301" s="373"/>
      <c r="S301" s="396"/>
      <c r="T301" s="396"/>
      <c r="U301" s="396"/>
      <c r="V301" s="14"/>
      <c r="W301" s="14"/>
      <c r="X301" s="14"/>
      <c r="Y301" s="15"/>
    </row>
    <row r="302" spans="1:25" ht="31.5" customHeight="1" x14ac:dyDescent="0.25">
      <c r="A302" s="367">
        <v>30</v>
      </c>
      <c r="B302" s="442"/>
      <c r="C302" s="442"/>
      <c r="D302" s="442"/>
      <c r="E302" s="369"/>
      <c r="F302" s="369"/>
      <c r="G302" s="369"/>
      <c r="H302" s="456"/>
      <c r="I302" s="456"/>
      <c r="J302" s="369"/>
      <c r="K302" s="369"/>
      <c r="L302" s="369"/>
      <c r="M302" s="369"/>
      <c r="N302" s="369"/>
      <c r="O302" s="369"/>
      <c r="P302" s="369"/>
      <c r="Q302" s="370"/>
      <c r="R302" s="371"/>
      <c r="S302" s="396"/>
      <c r="T302" s="396"/>
      <c r="U302" s="396"/>
      <c r="V302" s="8" t="s">
        <v>39</v>
      </c>
      <c r="W302" s="8" t="s">
        <v>40</v>
      </c>
      <c r="X302" s="8" t="s">
        <v>50</v>
      </c>
      <c r="Y302" s="9" t="s">
        <v>42</v>
      </c>
    </row>
    <row r="303" spans="1:25" ht="31.5" customHeight="1" x14ac:dyDescent="0.25">
      <c r="A303" s="367"/>
      <c r="B303" s="442"/>
      <c r="C303" s="442"/>
      <c r="D303" s="442"/>
      <c r="E303" s="369"/>
      <c r="F303" s="369"/>
      <c r="G303" s="369"/>
      <c r="H303" s="456"/>
      <c r="I303" s="456"/>
      <c r="J303" s="369"/>
      <c r="K303" s="369"/>
      <c r="L303" s="369"/>
      <c r="M303" s="369"/>
      <c r="N303" s="369"/>
      <c r="O303" s="369"/>
      <c r="P303" s="369"/>
      <c r="Q303" s="372"/>
      <c r="R303" s="373"/>
      <c r="S303" s="396"/>
      <c r="T303" s="396"/>
      <c r="U303" s="396"/>
      <c r="V303" s="14"/>
      <c r="W303" s="14"/>
      <c r="X303" s="14"/>
      <c r="Y303" s="15"/>
    </row>
    <row r="304" spans="1:25" ht="31.5" customHeight="1" x14ac:dyDescent="0.25">
      <c r="A304" s="367">
        <v>31</v>
      </c>
      <c r="B304" s="442"/>
      <c r="C304" s="442"/>
      <c r="D304" s="442"/>
      <c r="E304" s="369"/>
      <c r="F304" s="369"/>
      <c r="G304" s="369"/>
      <c r="H304" s="456"/>
      <c r="I304" s="456"/>
      <c r="J304" s="369"/>
      <c r="K304" s="369"/>
      <c r="L304" s="369"/>
      <c r="M304" s="369"/>
      <c r="N304" s="369"/>
      <c r="O304" s="369"/>
      <c r="P304" s="369"/>
      <c r="Q304" s="370"/>
      <c r="R304" s="371"/>
      <c r="S304" s="396"/>
      <c r="T304" s="396"/>
      <c r="U304" s="396"/>
      <c r="V304" s="8" t="s">
        <v>39</v>
      </c>
      <c r="W304" s="8" t="s">
        <v>40</v>
      </c>
      <c r="X304" s="8" t="s">
        <v>50</v>
      </c>
      <c r="Y304" s="9" t="s">
        <v>42</v>
      </c>
    </row>
    <row r="305" spans="1:25" ht="31.5" customHeight="1" x14ac:dyDescent="0.25">
      <c r="A305" s="367"/>
      <c r="B305" s="442"/>
      <c r="C305" s="442"/>
      <c r="D305" s="442"/>
      <c r="E305" s="369"/>
      <c r="F305" s="369"/>
      <c r="G305" s="369"/>
      <c r="H305" s="456"/>
      <c r="I305" s="456"/>
      <c r="J305" s="369"/>
      <c r="K305" s="369"/>
      <c r="L305" s="369"/>
      <c r="M305" s="369"/>
      <c r="N305" s="369"/>
      <c r="O305" s="369"/>
      <c r="P305" s="369"/>
      <c r="Q305" s="372"/>
      <c r="R305" s="373"/>
      <c r="S305" s="396"/>
      <c r="T305" s="396"/>
      <c r="U305" s="396"/>
      <c r="V305" s="14"/>
      <c r="W305" s="14"/>
      <c r="X305" s="14"/>
      <c r="Y305" s="15"/>
    </row>
    <row r="306" spans="1:25" ht="31.5" customHeight="1" x14ac:dyDescent="0.25">
      <c r="A306" s="367">
        <v>32</v>
      </c>
      <c r="B306" s="442"/>
      <c r="C306" s="442"/>
      <c r="D306" s="442"/>
      <c r="E306" s="369"/>
      <c r="F306" s="369"/>
      <c r="G306" s="369"/>
      <c r="H306" s="456"/>
      <c r="I306" s="456"/>
      <c r="J306" s="369"/>
      <c r="K306" s="369"/>
      <c r="L306" s="369"/>
      <c r="M306" s="369"/>
      <c r="N306" s="369"/>
      <c r="O306" s="369"/>
      <c r="P306" s="369"/>
      <c r="Q306" s="370"/>
      <c r="R306" s="371"/>
      <c r="S306" s="396"/>
      <c r="T306" s="396"/>
      <c r="U306" s="396"/>
      <c r="V306" s="8" t="s">
        <v>39</v>
      </c>
      <c r="W306" s="8" t="s">
        <v>40</v>
      </c>
      <c r="X306" s="8" t="s">
        <v>50</v>
      </c>
      <c r="Y306" s="9" t="s">
        <v>42</v>
      </c>
    </row>
    <row r="307" spans="1:25" ht="31.5" customHeight="1" x14ac:dyDescent="0.25">
      <c r="A307" s="367"/>
      <c r="B307" s="442"/>
      <c r="C307" s="442"/>
      <c r="D307" s="442"/>
      <c r="E307" s="369"/>
      <c r="F307" s="369"/>
      <c r="G307" s="369"/>
      <c r="H307" s="456"/>
      <c r="I307" s="456"/>
      <c r="J307" s="369"/>
      <c r="K307" s="369"/>
      <c r="L307" s="369"/>
      <c r="M307" s="369"/>
      <c r="N307" s="369"/>
      <c r="O307" s="369"/>
      <c r="P307" s="369"/>
      <c r="Q307" s="372"/>
      <c r="R307" s="373"/>
      <c r="S307" s="396"/>
      <c r="T307" s="396"/>
      <c r="U307" s="396"/>
      <c r="V307" s="14"/>
      <c r="W307" s="14"/>
      <c r="X307" s="14"/>
      <c r="Y307" s="15"/>
    </row>
    <row r="308" spans="1:25" ht="31.5" customHeight="1" x14ac:dyDescent="0.25">
      <c r="A308" s="367">
        <v>33</v>
      </c>
      <c r="B308" s="442"/>
      <c r="C308" s="442"/>
      <c r="D308" s="442"/>
      <c r="E308" s="369"/>
      <c r="F308" s="369"/>
      <c r="G308" s="369"/>
      <c r="H308" s="456"/>
      <c r="I308" s="456"/>
      <c r="J308" s="369"/>
      <c r="K308" s="369"/>
      <c r="L308" s="369"/>
      <c r="M308" s="369"/>
      <c r="N308" s="369"/>
      <c r="O308" s="369"/>
      <c r="P308" s="369"/>
      <c r="Q308" s="370"/>
      <c r="R308" s="371"/>
      <c r="S308" s="396"/>
      <c r="T308" s="396"/>
      <c r="U308" s="396"/>
      <c r="V308" s="8" t="s">
        <v>39</v>
      </c>
      <c r="W308" s="8" t="s">
        <v>40</v>
      </c>
      <c r="X308" s="8" t="s">
        <v>50</v>
      </c>
      <c r="Y308" s="9" t="s">
        <v>42</v>
      </c>
    </row>
    <row r="309" spans="1:25" ht="31.5" customHeight="1" x14ac:dyDescent="0.25">
      <c r="A309" s="367"/>
      <c r="B309" s="442"/>
      <c r="C309" s="442"/>
      <c r="D309" s="442"/>
      <c r="E309" s="369"/>
      <c r="F309" s="369"/>
      <c r="G309" s="369"/>
      <c r="H309" s="456"/>
      <c r="I309" s="456"/>
      <c r="J309" s="369"/>
      <c r="K309" s="369"/>
      <c r="L309" s="369"/>
      <c r="M309" s="369"/>
      <c r="N309" s="369"/>
      <c r="O309" s="369"/>
      <c r="P309" s="369"/>
      <c r="Q309" s="372"/>
      <c r="R309" s="373"/>
      <c r="S309" s="396"/>
      <c r="T309" s="396"/>
      <c r="U309" s="396"/>
      <c r="V309" s="14"/>
      <c r="W309" s="14"/>
      <c r="X309" s="14"/>
      <c r="Y309" s="15"/>
    </row>
    <row r="310" spans="1:25" ht="31.5" customHeight="1" x14ac:dyDescent="0.25">
      <c r="A310" s="367">
        <v>34</v>
      </c>
      <c r="B310" s="442"/>
      <c r="C310" s="442"/>
      <c r="D310" s="442"/>
      <c r="E310" s="369"/>
      <c r="F310" s="369"/>
      <c r="G310" s="369"/>
      <c r="H310" s="456"/>
      <c r="I310" s="456"/>
      <c r="J310" s="369"/>
      <c r="K310" s="369"/>
      <c r="L310" s="369"/>
      <c r="M310" s="369"/>
      <c r="N310" s="369"/>
      <c r="O310" s="369"/>
      <c r="P310" s="369"/>
      <c r="Q310" s="370"/>
      <c r="R310" s="371"/>
      <c r="S310" s="396"/>
      <c r="T310" s="396"/>
      <c r="U310" s="396"/>
      <c r="V310" s="8" t="s">
        <v>39</v>
      </c>
      <c r="W310" s="8" t="s">
        <v>40</v>
      </c>
      <c r="X310" s="8" t="s">
        <v>50</v>
      </c>
      <c r="Y310" s="9" t="s">
        <v>42</v>
      </c>
    </row>
    <row r="311" spans="1:25" ht="31.5" customHeight="1" x14ac:dyDescent="0.25">
      <c r="A311" s="367"/>
      <c r="B311" s="442"/>
      <c r="C311" s="442"/>
      <c r="D311" s="442"/>
      <c r="E311" s="369"/>
      <c r="F311" s="369"/>
      <c r="G311" s="369"/>
      <c r="H311" s="456"/>
      <c r="I311" s="456"/>
      <c r="J311" s="369"/>
      <c r="K311" s="369"/>
      <c r="L311" s="369"/>
      <c r="M311" s="369"/>
      <c r="N311" s="369"/>
      <c r="O311" s="369"/>
      <c r="P311" s="369"/>
      <c r="Q311" s="372"/>
      <c r="R311" s="373"/>
      <c r="S311" s="396"/>
      <c r="T311" s="396"/>
      <c r="U311" s="396"/>
      <c r="V311" s="14"/>
      <c r="W311" s="14"/>
      <c r="X311" s="14"/>
      <c r="Y311" s="15"/>
    </row>
    <row r="312" spans="1:25" ht="31.5" customHeight="1" x14ac:dyDescent="0.25">
      <c r="A312" s="367">
        <v>35</v>
      </c>
      <c r="B312" s="442"/>
      <c r="C312" s="442"/>
      <c r="D312" s="442"/>
      <c r="E312" s="369"/>
      <c r="F312" s="369"/>
      <c r="G312" s="369"/>
      <c r="H312" s="456"/>
      <c r="I312" s="456"/>
      <c r="J312" s="369"/>
      <c r="K312" s="369"/>
      <c r="L312" s="369"/>
      <c r="M312" s="369"/>
      <c r="N312" s="369"/>
      <c r="O312" s="369"/>
      <c r="P312" s="369"/>
      <c r="Q312" s="370"/>
      <c r="R312" s="371"/>
      <c r="S312" s="396"/>
      <c r="T312" s="396"/>
      <c r="U312" s="396"/>
      <c r="V312" s="8" t="s">
        <v>39</v>
      </c>
      <c r="W312" s="8" t="s">
        <v>40</v>
      </c>
      <c r="X312" s="8" t="s">
        <v>50</v>
      </c>
      <c r="Y312" s="9" t="s">
        <v>42</v>
      </c>
    </row>
    <row r="313" spans="1:25" ht="31.5" customHeight="1" thickBot="1" x14ac:dyDescent="0.3">
      <c r="A313" s="432"/>
      <c r="B313" s="464"/>
      <c r="C313" s="464"/>
      <c r="D313" s="464"/>
      <c r="E313" s="412"/>
      <c r="F313" s="412"/>
      <c r="G313" s="412"/>
      <c r="H313" s="459"/>
      <c r="I313" s="459"/>
      <c r="J313" s="412"/>
      <c r="K313" s="412"/>
      <c r="L313" s="412"/>
      <c r="M313" s="412"/>
      <c r="N313" s="412"/>
      <c r="O313" s="412"/>
      <c r="P313" s="412"/>
      <c r="Q313" s="413"/>
      <c r="R313" s="414"/>
      <c r="S313" s="458"/>
      <c r="T313" s="458"/>
      <c r="U313" s="458"/>
      <c r="V313" s="16"/>
      <c r="W313" s="16"/>
      <c r="X313" s="16"/>
      <c r="Y313" s="17"/>
    </row>
    <row r="314" spans="1:25" ht="30.75" customHeight="1" x14ac:dyDescent="0.25">
      <c r="A314" s="460" t="s">
        <v>51</v>
      </c>
      <c r="B314" s="461"/>
      <c r="C314" s="461"/>
      <c r="D314" s="461"/>
      <c r="E314" s="461"/>
      <c r="F314" s="461"/>
      <c r="G314" s="461"/>
      <c r="H314" s="461"/>
      <c r="I314" s="21"/>
      <c r="J314" s="462" t="s">
        <v>52</v>
      </c>
      <c r="K314" s="462"/>
      <c r="L314" s="462"/>
      <c r="M314" s="462"/>
      <c r="N314" s="462"/>
      <c r="O314" s="462"/>
      <c r="P314" s="462"/>
      <c r="Q314" s="462"/>
      <c r="R314" s="462"/>
      <c r="S314" s="462"/>
      <c r="T314" s="462"/>
      <c r="U314" s="462"/>
      <c r="V314" s="462"/>
      <c r="W314" s="463"/>
      <c r="X314" s="480"/>
      <c r="Y314" s="481"/>
    </row>
    <row r="315" spans="1:25" ht="30.75" customHeight="1" thickBot="1" x14ac:dyDescent="0.3">
      <c r="A315" s="482" t="s">
        <v>53</v>
      </c>
      <c r="B315" s="483"/>
      <c r="C315" s="483"/>
      <c r="D315" s="483"/>
      <c r="E315" s="483"/>
      <c r="F315" s="483"/>
      <c r="G315" s="483"/>
      <c r="H315" s="483"/>
      <c r="I315" s="22"/>
      <c r="J315" s="484" t="s">
        <v>54</v>
      </c>
      <c r="K315" s="484"/>
      <c r="L315" s="484"/>
      <c r="M315" s="484"/>
      <c r="N315" s="484"/>
      <c r="O315" s="484"/>
      <c r="P315" s="484"/>
      <c r="Q315" s="484"/>
      <c r="R315" s="484"/>
      <c r="S315" s="484"/>
      <c r="T315" s="484"/>
      <c r="U315" s="484"/>
      <c r="V315" s="484"/>
      <c r="W315" s="485"/>
      <c r="X315" s="486"/>
      <c r="Y315" s="487"/>
    </row>
    <row r="316" spans="1:25" ht="30.75" customHeight="1" thickBot="1" x14ac:dyDescent="0.6">
      <c r="A316" s="427" t="s">
        <v>83</v>
      </c>
      <c r="B316" s="427"/>
      <c r="C316" s="427"/>
      <c r="D316" s="427"/>
      <c r="E316" s="427"/>
      <c r="F316" s="427"/>
      <c r="G316" s="427"/>
      <c r="H316" s="427"/>
      <c r="I316" s="427"/>
      <c r="J316" s="427"/>
      <c r="K316" s="427"/>
      <c r="L316" s="427"/>
      <c r="M316" s="427"/>
      <c r="N316" s="427"/>
      <c r="O316" s="427"/>
      <c r="P316" s="427"/>
      <c r="Q316" s="427"/>
      <c r="R316" s="427"/>
      <c r="S316" s="427"/>
      <c r="T316" s="427"/>
      <c r="U316" s="427"/>
      <c r="V316" s="427"/>
      <c r="W316" s="427"/>
      <c r="X316" s="427"/>
      <c r="Y316" s="427"/>
    </row>
    <row r="317" spans="1:25" ht="30" customHeight="1" thickBot="1" x14ac:dyDescent="0.3">
      <c r="A317" s="23" t="s">
        <v>28</v>
      </c>
      <c r="B317" s="488" t="s">
        <v>29</v>
      </c>
      <c r="C317" s="489"/>
      <c r="D317" s="489"/>
      <c r="E317" s="489"/>
      <c r="F317" s="489"/>
      <c r="G317" s="489"/>
      <c r="H317" s="489"/>
      <c r="I317" s="489"/>
      <c r="J317" s="489"/>
      <c r="K317" s="490"/>
      <c r="L317" s="488" t="s">
        <v>30</v>
      </c>
      <c r="M317" s="489"/>
      <c r="N317" s="489"/>
      <c r="O317" s="489"/>
      <c r="P317" s="489"/>
      <c r="Q317" s="489"/>
      <c r="R317" s="489"/>
      <c r="S317" s="489"/>
      <c r="T317" s="489"/>
      <c r="U317" s="490"/>
      <c r="V317" s="491" t="s">
        <v>55</v>
      </c>
      <c r="W317" s="491"/>
      <c r="X317" s="491" t="s">
        <v>38</v>
      </c>
      <c r="Y317" s="492"/>
    </row>
    <row r="318" spans="1:25" ht="42" customHeight="1" x14ac:dyDescent="0.25">
      <c r="A318" s="24">
        <v>1</v>
      </c>
      <c r="B318" s="402"/>
      <c r="C318" s="403"/>
      <c r="D318" s="403"/>
      <c r="E318" s="403"/>
      <c r="F318" s="403"/>
      <c r="G318" s="403"/>
      <c r="H318" s="403"/>
      <c r="I318" s="403"/>
      <c r="J318" s="403"/>
      <c r="K318" s="404"/>
      <c r="L318" s="465"/>
      <c r="M318" s="466"/>
      <c r="N318" s="466"/>
      <c r="O318" s="466"/>
      <c r="P318" s="466"/>
      <c r="Q318" s="466"/>
      <c r="R318" s="466"/>
      <c r="S318" s="466"/>
      <c r="T318" s="466"/>
      <c r="U318" s="467"/>
      <c r="V318" s="468"/>
      <c r="W318" s="468"/>
      <c r="X318" s="469"/>
      <c r="Y318" s="470"/>
    </row>
    <row r="319" spans="1:25" ht="42" customHeight="1" x14ac:dyDescent="0.25">
      <c r="A319" s="25">
        <v>2</v>
      </c>
      <c r="B319" s="471"/>
      <c r="C319" s="472"/>
      <c r="D319" s="472"/>
      <c r="E319" s="472"/>
      <c r="F319" s="472"/>
      <c r="G319" s="472"/>
      <c r="H319" s="472"/>
      <c r="I319" s="472"/>
      <c r="J319" s="472"/>
      <c r="K319" s="473"/>
      <c r="L319" s="474"/>
      <c r="M319" s="475"/>
      <c r="N319" s="475"/>
      <c r="O319" s="475"/>
      <c r="P319" s="475"/>
      <c r="Q319" s="475"/>
      <c r="R319" s="475"/>
      <c r="S319" s="475"/>
      <c r="T319" s="475"/>
      <c r="U319" s="476"/>
      <c r="V319" s="477"/>
      <c r="W319" s="477"/>
      <c r="X319" s="478"/>
      <c r="Y319" s="479"/>
    </row>
    <row r="320" spans="1:25" ht="42" customHeight="1" x14ac:dyDescent="0.25">
      <c r="A320" s="25">
        <v>3</v>
      </c>
      <c r="B320" s="471"/>
      <c r="C320" s="472"/>
      <c r="D320" s="472"/>
      <c r="E320" s="472"/>
      <c r="F320" s="472"/>
      <c r="G320" s="472"/>
      <c r="H320" s="472"/>
      <c r="I320" s="472"/>
      <c r="J320" s="472"/>
      <c r="K320" s="473"/>
      <c r="L320" s="474"/>
      <c r="M320" s="475"/>
      <c r="N320" s="475"/>
      <c r="O320" s="475"/>
      <c r="P320" s="475"/>
      <c r="Q320" s="475"/>
      <c r="R320" s="475"/>
      <c r="S320" s="475"/>
      <c r="T320" s="475"/>
      <c r="U320" s="476"/>
      <c r="V320" s="477"/>
      <c r="W320" s="477"/>
      <c r="X320" s="478"/>
      <c r="Y320" s="479"/>
    </row>
    <row r="321" spans="1:25" ht="42" customHeight="1" x14ac:dyDescent="0.25">
      <c r="A321" s="25">
        <v>4</v>
      </c>
      <c r="B321" s="471"/>
      <c r="C321" s="472"/>
      <c r="D321" s="472"/>
      <c r="E321" s="472"/>
      <c r="F321" s="472"/>
      <c r="G321" s="472"/>
      <c r="H321" s="472"/>
      <c r="I321" s="472"/>
      <c r="J321" s="472"/>
      <c r="K321" s="473"/>
      <c r="L321" s="474"/>
      <c r="M321" s="475"/>
      <c r="N321" s="475"/>
      <c r="O321" s="475"/>
      <c r="P321" s="475"/>
      <c r="Q321" s="475"/>
      <c r="R321" s="475"/>
      <c r="S321" s="475"/>
      <c r="T321" s="475"/>
      <c r="U321" s="476"/>
      <c r="V321" s="477"/>
      <c r="W321" s="477"/>
      <c r="X321" s="478"/>
      <c r="Y321" s="479"/>
    </row>
    <row r="322" spans="1:25" ht="42" customHeight="1" x14ac:dyDescent="0.25">
      <c r="A322" s="25">
        <v>5</v>
      </c>
      <c r="B322" s="471"/>
      <c r="C322" s="472"/>
      <c r="D322" s="472"/>
      <c r="E322" s="472"/>
      <c r="F322" s="472"/>
      <c r="G322" s="472"/>
      <c r="H322" s="472"/>
      <c r="I322" s="472"/>
      <c r="J322" s="472"/>
      <c r="K322" s="473"/>
      <c r="L322" s="474"/>
      <c r="M322" s="475"/>
      <c r="N322" s="475"/>
      <c r="O322" s="475"/>
      <c r="P322" s="475"/>
      <c r="Q322" s="475"/>
      <c r="R322" s="475"/>
      <c r="S322" s="475"/>
      <c r="T322" s="475"/>
      <c r="U322" s="476"/>
      <c r="V322" s="477"/>
      <c r="W322" s="477"/>
      <c r="X322" s="478"/>
      <c r="Y322" s="479"/>
    </row>
    <row r="323" spans="1:25" ht="42.75" customHeight="1" x14ac:dyDescent="0.25">
      <c r="A323" s="25">
        <v>6</v>
      </c>
      <c r="B323" s="471"/>
      <c r="C323" s="472"/>
      <c r="D323" s="472"/>
      <c r="E323" s="472"/>
      <c r="F323" s="472"/>
      <c r="G323" s="472"/>
      <c r="H323" s="472"/>
      <c r="I323" s="472"/>
      <c r="J323" s="472"/>
      <c r="K323" s="473"/>
      <c r="L323" s="474"/>
      <c r="M323" s="475"/>
      <c r="N323" s="475"/>
      <c r="O323" s="475"/>
      <c r="P323" s="475"/>
      <c r="Q323" s="475"/>
      <c r="R323" s="475"/>
      <c r="S323" s="475"/>
      <c r="T323" s="475"/>
      <c r="U323" s="476"/>
      <c r="V323" s="477"/>
      <c r="W323" s="477"/>
      <c r="X323" s="478"/>
      <c r="Y323" s="479"/>
    </row>
    <row r="324" spans="1:25" ht="42.75" customHeight="1" x14ac:dyDescent="0.25">
      <c r="A324" s="25">
        <v>7</v>
      </c>
      <c r="B324" s="493"/>
      <c r="C324" s="494"/>
      <c r="D324" s="494"/>
      <c r="E324" s="494"/>
      <c r="F324" s="494"/>
      <c r="G324" s="494"/>
      <c r="H324" s="494"/>
      <c r="I324" s="494"/>
      <c r="J324" s="494"/>
      <c r="K324" s="495"/>
      <c r="L324" s="496"/>
      <c r="M324" s="497"/>
      <c r="N324" s="497"/>
      <c r="O324" s="497"/>
      <c r="P324" s="497"/>
      <c r="Q324" s="497"/>
      <c r="R324" s="497"/>
      <c r="S324" s="497"/>
      <c r="T324" s="497"/>
      <c r="U324" s="498"/>
      <c r="V324" s="499"/>
      <c r="W324" s="499"/>
      <c r="X324" s="500"/>
      <c r="Y324" s="501"/>
    </row>
    <row r="325" spans="1:25" ht="42.75" customHeight="1" x14ac:dyDescent="0.25">
      <c r="A325" s="25">
        <v>8</v>
      </c>
      <c r="B325" s="493"/>
      <c r="C325" s="494"/>
      <c r="D325" s="494"/>
      <c r="E325" s="494"/>
      <c r="F325" s="494"/>
      <c r="G325" s="494"/>
      <c r="H325" s="494"/>
      <c r="I325" s="494"/>
      <c r="J325" s="494"/>
      <c r="K325" s="495"/>
      <c r="L325" s="496"/>
      <c r="M325" s="497"/>
      <c r="N325" s="497"/>
      <c r="O325" s="497"/>
      <c r="P325" s="497"/>
      <c r="Q325" s="497"/>
      <c r="R325" s="497"/>
      <c r="S325" s="497"/>
      <c r="T325" s="497"/>
      <c r="U325" s="498"/>
      <c r="V325" s="499"/>
      <c r="W325" s="499"/>
      <c r="X325" s="500"/>
      <c r="Y325" s="501"/>
    </row>
    <row r="326" spans="1:25" ht="42.75" customHeight="1" x14ac:dyDescent="0.25">
      <c r="A326" s="25">
        <v>9</v>
      </c>
      <c r="B326" s="493"/>
      <c r="C326" s="494"/>
      <c r="D326" s="494"/>
      <c r="E326" s="494"/>
      <c r="F326" s="494"/>
      <c r="G326" s="494"/>
      <c r="H326" s="494"/>
      <c r="I326" s="494"/>
      <c r="J326" s="494"/>
      <c r="K326" s="495"/>
      <c r="L326" s="496"/>
      <c r="M326" s="497"/>
      <c r="N326" s="497"/>
      <c r="O326" s="497"/>
      <c r="P326" s="497"/>
      <c r="Q326" s="497"/>
      <c r="R326" s="497"/>
      <c r="S326" s="497"/>
      <c r="T326" s="497"/>
      <c r="U326" s="498"/>
      <c r="V326" s="499"/>
      <c r="W326" s="499"/>
      <c r="X326" s="500"/>
      <c r="Y326" s="501"/>
    </row>
    <row r="327" spans="1:25" ht="42.75" customHeight="1" thickBot="1" x14ac:dyDescent="0.3">
      <c r="A327" s="26">
        <v>10</v>
      </c>
      <c r="B327" s="519"/>
      <c r="C327" s="520"/>
      <c r="D327" s="520"/>
      <c r="E327" s="520"/>
      <c r="F327" s="520"/>
      <c r="G327" s="520"/>
      <c r="H327" s="520"/>
      <c r="I327" s="520"/>
      <c r="J327" s="520"/>
      <c r="K327" s="521"/>
      <c r="L327" s="522"/>
      <c r="M327" s="523"/>
      <c r="N327" s="523"/>
      <c r="O327" s="523"/>
      <c r="P327" s="523"/>
      <c r="Q327" s="523"/>
      <c r="R327" s="523"/>
      <c r="S327" s="523"/>
      <c r="T327" s="523"/>
      <c r="U327" s="524"/>
      <c r="V327" s="525"/>
      <c r="W327" s="525"/>
      <c r="X327" s="526"/>
      <c r="Y327" s="527"/>
    </row>
    <row r="328" spans="1:25" ht="29.25" customHeight="1" thickBot="1" x14ac:dyDescent="0.3">
      <c r="A328" s="422" t="s">
        <v>43</v>
      </c>
      <c r="B328" s="423"/>
      <c r="C328" s="423"/>
      <c r="D328" s="423"/>
      <c r="E328" s="423"/>
      <c r="F328" s="423"/>
      <c r="G328" s="423"/>
      <c r="H328" s="423"/>
      <c r="I328" s="423"/>
      <c r="J328" s="423"/>
      <c r="K328" s="423"/>
      <c r="L328" s="423"/>
      <c r="M328" s="423"/>
      <c r="N328" s="423"/>
      <c r="O328" s="423"/>
      <c r="P328" s="423"/>
      <c r="Q328" s="423"/>
      <c r="R328" s="423"/>
      <c r="S328" s="423"/>
      <c r="T328" s="423"/>
      <c r="U328" s="423"/>
      <c r="V328" s="423"/>
      <c r="W328" s="424"/>
      <c r="X328" s="502"/>
      <c r="Y328" s="503"/>
    </row>
    <row r="329" spans="1:25" ht="29.25" customHeight="1" thickBot="1" x14ac:dyDescent="0.6">
      <c r="A329" s="427" t="s">
        <v>84</v>
      </c>
      <c r="B329" s="427"/>
      <c r="C329" s="427"/>
      <c r="D329" s="427"/>
      <c r="E329" s="427"/>
      <c r="F329" s="427"/>
      <c r="G329" s="427"/>
      <c r="H329" s="427"/>
      <c r="I329" s="427"/>
      <c r="J329" s="427"/>
      <c r="K329" s="427"/>
      <c r="L329" s="427"/>
      <c r="M329" s="427"/>
      <c r="N329" s="427"/>
      <c r="O329" s="427"/>
      <c r="P329" s="427"/>
      <c r="Q329" s="427"/>
      <c r="R329" s="427"/>
      <c r="S329" s="427"/>
      <c r="T329" s="427"/>
      <c r="U329" s="427"/>
      <c r="V329" s="427"/>
      <c r="W329" s="427"/>
      <c r="X329" s="427"/>
      <c r="Y329" s="427"/>
    </row>
    <row r="330" spans="1:25" ht="29.25" customHeight="1" x14ac:dyDescent="0.25">
      <c r="A330" s="504" t="s">
        <v>28</v>
      </c>
      <c r="B330" s="428" t="s">
        <v>56</v>
      </c>
      <c r="C330" s="429"/>
      <c r="D330" s="429"/>
      <c r="E330" s="429"/>
      <c r="F330" s="429"/>
      <c r="G330" s="429"/>
      <c r="H330" s="429"/>
      <c r="I330" s="429"/>
      <c r="J330" s="430"/>
      <c r="K330" s="509" t="s">
        <v>57</v>
      </c>
      <c r="L330" s="510"/>
      <c r="M330" s="510"/>
      <c r="N330" s="511"/>
      <c r="O330" s="377" t="s">
        <v>58</v>
      </c>
      <c r="P330" s="431"/>
      <c r="Q330" s="431"/>
      <c r="R330" s="378"/>
      <c r="S330" s="509" t="s">
        <v>59</v>
      </c>
      <c r="T330" s="510"/>
      <c r="U330" s="510"/>
      <c r="V330" s="510"/>
      <c r="W330" s="511"/>
      <c r="X330" s="376" t="s">
        <v>38</v>
      </c>
      <c r="Y330" s="382"/>
    </row>
    <row r="331" spans="1:25" ht="29.25" customHeight="1" thickBot="1" x14ac:dyDescent="0.3">
      <c r="A331" s="505"/>
      <c r="B331" s="506"/>
      <c r="C331" s="507"/>
      <c r="D331" s="507"/>
      <c r="E331" s="507"/>
      <c r="F331" s="507"/>
      <c r="G331" s="507"/>
      <c r="H331" s="507"/>
      <c r="I331" s="507"/>
      <c r="J331" s="508"/>
      <c r="K331" s="512"/>
      <c r="L331" s="513"/>
      <c r="M331" s="513"/>
      <c r="N331" s="514"/>
      <c r="O331" s="517" t="s">
        <v>60</v>
      </c>
      <c r="P331" s="518"/>
      <c r="Q331" s="517" t="s">
        <v>61</v>
      </c>
      <c r="R331" s="518"/>
      <c r="S331" s="512"/>
      <c r="T331" s="513"/>
      <c r="U331" s="513"/>
      <c r="V331" s="513"/>
      <c r="W331" s="514"/>
      <c r="X331" s="515"/>
      <c r="Y331" s="516"/>
    </row>
    <row r="332" spans="1:25" ht="29.25" customHeight="1" x14ac:dyDescent="0.25">
      <c r="A332" s="24">
        <v>1</v>
      </c>
      <c r="B332" s="538"/>
      <c r="C332" s="538"/>
      <c r="D332" s="538"/>
      <c r="E332" s="538"/>
      <c r="F332" s="538"/>
      <c r="G332" s="538"/>
      <c r="H332" s="538"/>
      <c r="I332" s="538"/>
      <c r="J332" s="538"/>
      <c r="K332" s="539"/>
      <c r="L332" s="540"/>
      <c r="M332" s="540"/>
      <c r="N332" s="541"/>
      <c r="O332" s="542"/>
      <c r="P332" s="543"/>
      <c r="Q332" s="542"/>
      <c r="R332" s="543"/>
      <c r="S332" s="544"/>
      <c r="T332" s="545"/>
      <c r="U332" s="545"/>
      <c r="V332" s="545"/>
      <c r="W332" s="546"/>
      <c r="X332" s="536"/>
      <c r="Y332" s="537"/>
    </row>
    <row r="333" spans="1:25" ht="29.25" customHeight="1" x14ac:dyDescent="0.25">
      <c r="A333" s="25">
        <v>2</v>
      </c>
      <c r="B333" s="420"/>
      <c r="C333" s="420"/>
      <c r="D333" s="420"/>
      <c r="E333" s="420"/>
      <c r="F333" s="420"/>
      <c r="G333" s="420"/>
      <c r="H333" s="420"/>
      <c r="I333" s="420"/>
      <c r="J333" s="420"/>
      <c r="K333" s="528"/>
      <c r="L333" s="529"/>
      <c r="M333" s="529"/>
      <c r="N333" s="530"/>
      <c r="O333" s="528"/>
      <c r="P333" s="530"/>
      <c r="Q333" s="528"/>
      <c r="R333" s="530"/>
      <c r="S333" s="531"/>
      <c r="T333" s="532"/>
      <c r="U333" s="532"/>
      <c r="V333" s="532"/>
      <c r="W333" s="533"/>
      <c r="X333" s="534"/>
      <c r="Y333" s="535"/>
    </row>
    <row r="334" spans="1:25" ht="29.25" customHeight="1" x14ac:dyDescent="0.25">
      <c r="A334" s="25">
        <v>3</v>
      </c>
      <c r="B334" s="420"/>
      <c r="C334" s="420"/>
      <c r="D334" s="420"/>
      <c r="E334" s="420"/>
      <c r="F334" s="420"/>
      <c r="G334" s="420"/>
      <c r="H334" s="420"/>
      <c r="I334" s="420"/>
      <c r="J334" s="420"/>
      <c r="K334" s="528"/>
      <c r="L334" s="529"/>
      <c r="M334" s="529"/>
      <c r="N334" s="530"/>
      <c r="O334" s="528"/>
      <c r="P334" s="530"/>
      <c r="Q334" s="528"/>
      <c r="R334" s="530"/>
      <c r="S334" s="531"/>
      <c r="T334" s="532"/>
      <c r="U334" s="532"/>
      <c r="V334" s="532"/>
      <c r="W334" s="533"/>
      <c r="X334" s="534"/>
      <c r="Y334" s="535"/>
    </row>
    <row r="335" spans="1:25" ht="29.25" customHeight="1" x14ac:dyDescent="0.25">
      <c r="A335" s="25">
        <v>4</v>
      </c>
      <c r="B335" s="420"/>
      <c r="C335" s="420"/>
      <c r="D335" s="420"/>
      <c r="E335" s="420"/>
      <c r="F335" s="420"/>
      <c r="G335" s="420"/>
      <c r="H335" s="420"/>
      <c r="I335" s="420"/>
      <c r="J335" s="420"/>
      <c r="K335" s="528"/>
      <c r="L335" s="529"/>
      <c r="M335" s="529"/>
      <c r="N335" s="530"/>
      <c r="O335" s="528"/>
      <c r="P335" s="530"/>
      <c r="Q335" s="528"/>
      <c r="R335" s="530"/>
      <c r="S335" s="531"/>
      <c r="T335" s="532"/>
      <c r="U335" s="532"/>
      <c r="V335" s="532"/>
      <c r="W335" s="533"/>
      <c r="X335" s="534"/>
      <c r="Y335" s="535"/>
    </row>
    <row r="336" spans="1:25" ht="29.25" customHeight="1" x14ac:dyDescent="0.25">
      <c r="A336" s="25">
        <v>5</v>
      </c>
      <c r="B336" s="420"/>
      <c r="C336" s="420"/>
      <c r="D336" s="420"/>
      <c r="E336" s="420"/>
      <c r="F336" s="420"/>
      <c r="G336" s="420"/>
      <c r="H336" s="420"/>
      <c r="I336" s="420"/>
      <c r="J336" s="420"/>
      <c r="K336" s="528"/>
      <c r="L336" s="529"/>
      <c r="M336" s="529"/>
      <c r="N336" s="530"/>
      <c r="O336" s="528"/>
      <c r="P336" s="530"/>
      <c r="Q336" s="528"/>
      <c r="R336" s="530"/>
      <c r="S336" s="531"/>
      <c r="T336" s="532"/>
      <c r="U336" s="532"/>
      <c r="V336" s="532"/>
      <c r="W336" s="533"/>
      <c r="X336" s="534"/>
      <c r="Y336" s="535"/>
    </row>
    <row r="337" spans="1:25" ht="29.25" customHeight="1" x14ac:dyDescent="0.25">
      <c r="A337" s="25">
        <v>6</v>
      </c>
      <c r="B337" s="420"/>
      <c r="C337" s="420"/>
      <c r="D337" s="420"/>
      <c r="E337" s="420"/>
      <c r="F337" s="420"/>
      <c r="G337" s="420"/>
      <c r="H337" s="420"/>
      <c r="I337" s="420"/>
      <c r="J337" s="420"/>
      <c r="K337" s="528"/>
      <c r="L337" s="529"/>
      <c r="M337" s="529"/>
      <c r="N337" s="530"/>
      <c r="O337" s="528"/>
      <c r="P337" s="530"/>
      <c r="Q337" s="528"/>
      <c r="R337" s="530"/>
      <c r="S337" s="531"/>
      <c r="T337" s="532"/>
      <c r="U337" s="532"/>
      <c r="V337" s="532"/>
      <c r="W337" s="533"/>
      <c r="X337" s="534">
        <v>0</v>
      </c>
      <c r="Y337" s="535"/>
    </row>
    <row r="338" spans="1:25" ht="29.25" customHeight="1" x14ac:dyDescent="0.25">
      <c r="A338" s="25">
        <v>7</v>
      </c>
      <c r="B338" s="420"/>
      <c r="C338" s="420"/>
      <c r="D338" s="420"/>
      <c r="E338" s="420"/>
      <c r="F338" s="420"/>
      <c r="G338" s="420"/>
      <c r="H338" s="420"/>
      <c r="I338" s="420"/>
      <c r="J338" s="420"/>
      <c r="K338" s="528"/>
      <c r="L338" s="529"/>
      <c r="M338" s="529"/>
      <c r="N338" s="530"/>
      <c r="O338" s="528"/>
      <c r="P338" s="530"/>
      <c r="Q338" s="528"/>
      <c r="R338" s="530"/>
      <c r="S338" s="531"/>
      <c r="T338" s="532"/>
      <c r="U338" s="532"/>
      <c r="V338" s="532"/>
      <c r="W338" s="533"/>
      <c r="X338" s="534"/>
      <c r="Y338" s="535"/>
    </row>
    <row r="339" spans="1:25" ht="29.25" customHeight="1" x14ac:dyDescent="0.25">
      <c r="A339" s="25">
        <v>8</v>
      </c>
      <c r="B339" s="420"/>
      <c r="C339" s="420"/>
      <c r="D339" s="420"/>
      <c r="E339" s="420"/>
      <c r="F339" s="420"/>
      <c r="G339" s="420"/>
      <c r="H339" s="420"/>
      <c r="I339" s="420"/>
      <c r="J339" s="420"/>
      <c r="K339" s="528"/>
      <c r="L339" s="529"/>
      <c r="M339" s="529"/>
      <c r="N339" s="530"/>
      <c r="O339" s="528"/>
      <c r="P339" s="530"/>
      <c r="Q339" s="528"/>
      <c r="R339" s="530"/>
      <c r="S339" s="531"/>
      <c r="T339" s="532"/>
      <c r="U339" s="532"/>
      <c r="V339" s="532"/>
      <c r="W339" s="533"/>
      <c r="X339" s="534"/>
      <c r="Y339" s="535"/>
    </row>
    <row r="340" spans="1:25" ht="29.25" customHeight="1" x14ac:dyDescent="0.25">
      <c r="A340" s="25">
        <v>9</v>
      </c>
      <c r="B340" s="420"/>
      <c r="C340" s="420"/>
      <c r="D340" s="420"/>
      <c r="E340" s="420"/>
      <c r="F340" s="420"/>
      <c r="G340" s="420"/>
      <c r="H340" s="420"/>
      <c r="I340" s="420"/>
      <c r="J340" s="420"/>
      <c r="K340" s="528"/>
      <c r="L340" s="529"/>
      <c r="M340" s="529"/>
      <c r="N340" s="530"/>
      <c r="O340" s="528"/>
      <c r="P340" s="530"/>
      <c r="Q340" s="528"/>
      <c r="R340" s="530"/>
      <c r="S340" s="531"/>
      <c r="T340" s="532"/>
      <c r="U340" s="532"/>
      <c r="V340" s="532"/>
      <c r="W340" s="533"/>
      <c r="X340" s="534"/>
      <c r="Y340" s="535"/>
    </row>
    <row r="341" spans="1:25" ht="29.25" customHeight="1" x14ac:dyDescent="0.25">
      <c r="A341" s="25">
        <v>10</v>
      </c>
      <c r="B341" s="420"/>
      <c r="C341" s="420"/>
      <c r="D341" s="420"/>
      <c r="E341" s="420"/>
      <c r="F341" s="420"/>
      <c r="G341" s="420"/>
      <c r="H341" s="420"/>
      <c r="I341" s="420"/>
      <c r="J341" s="420"/>
      <c r="K341" s="528"/>
      <c r="L341" s="529"/>
      <c r="M341" s="529"/>
      <c r="N341" s="530"/>
      <c r="O341" s="528"/>
      <c r="P341" s="530"/>
      <c r="Q341" s="528"/>
      <c r="R341" s="530"/>
      <c r="S341" s="531"/>
      <c r="T341" s="532"/>
      <c r="U341" s="532"/>
      <c r="V341" s="532"/>
      <c r="W341" s="533"/>
      <c r="X341" s="534"/>
      <c r="Y341" s="535"/>
    </row>
    <row r="342" spans="1:25" ht="29.25" customHeight="1" x14ac:dyDescent="0.25">
      <c r="A342" s="25">
        <v>11</v>
      </c>
      <c r="B342" s="420"/>
      <c r="C342" s="420"/>
      <c r="D342" s="420"/>
      <c r="E342" s="420"/>
      <c r="F342" s="420"/>
      <c r="G342" s="420"/>
      <c r="H342" s="420"/>
      <c r="I342" s="420"/>
      <c r="J342" s="420"/>
      <c r="K342" s="528"/>
      <c r="L342" s="529"/>
      <c r="M342" s="529"/>
      <c r="N342" s="530"/>
      <c r="O342" s="528"/>
      <c r="P342" s="530"/>
      <c r="Q342" s="528"/>
      <c r="R342" s="530"/>
      <c r="S342" s="531"/>
      <c r="T342" s="532"/>
      <c r="U342" s="532"/>
      <c r="V342" s="532"/>
      <c r="W342" s="533"/>
      <c r="X342" s="534"/>
      <c r="Y342" s="535"/>
    </row>
    <row r="343" spans="1:25" ht="29.25" customHeight="1" x14ac:dyDescent="0.25">
      <c r="A343" s="25">
        <v>12</v>
      </c>
      <c r="B343" s="420"/>
      <c r="C343" s="420"/>
      <c r="D343" s="420"/>
      <c r="E343" s="420"/>
      <c r="F343" s="420"/>
      <c r="G343" s="420"/>
      <c r="H343" s="420"/>
      <c r="I343" s="420"/>
      <c r="J343" s="420"/>
      <c r="K343" s="528"/>
      <c r="L343" s="529"/>
      <c r="M343" s="529"/>
      <c r="N343" s="530"/>
      <c r="O343" s="528"/>
      <c r="P343" s="530"/>
      <c r="Q343" s="528"/>
      <c r="R343" s="530"/>
      <c r="S343" s="531"/>
      <c r="T343" s="532"/>
      <c r="U343" s="532"/>
      <c r="V343" s="532"/>
      <c r="W343" s="533"/>
      <c r="X343" s="534"/>
      <c r="Y343" s="535"/>
    </row>
    <row r="344" spans="1:25" ht="29.25" customHeight="1" x14ac:dyDescent="0.25">
      <c r="A344" s="25">
        <v>13</v>
      </c>
      <c r="B344" s="420"/>
      <c r="C344" s="420"/>
      <c r="D344" s="420"/>
      <c r="E344" s="420"/>
      <c r="F344" s="420"/>
      <c r="G344" s="420"/>
      <c r="H344" s="420"/>
      <c r="I344" s="420"/>
      <c r="J344" s="420"/>
      <c r="K344" s="528"/>
      <c r="L344" s="529"/>
      <c r="M344" s="529"/>
      <c r="N344" s="530"/>
      <c r="O344" s="528"/>
      <c r="P344" s="530"/>
      <c r="Q344" s="528"/>
      <c r="R344" s="530"/>
      <c r="S344" s="531"/>
      <c r="T344" s="532"/>
      <c r="U344" s="532"/>
      <c r="V344" s="532"/>
      <c r="W344" s="533"/>
      <c r="X344" s="534"/>
      <c r="Y344" s="535"/>
    </row>
    <row r="345" spans="1:25" ht="29.25" customHeight="1" x14ac:dyDescent="0.25">
      <c r="A345" s="25">
        <v>14</v>
      </c>
      <c r="B345" s="420"/>
      <c r="C345" s="420"/>
      <c r="D345" s="420"/>
      <c r="E345" s="420"/>
      <c r="F345" s="420"/>
      <c r="G345" s="420"/>
      <c r="H345" s="420"/>
      <c r="I345" s="420"/>
      <c r="J345" s="420"/>
      <c r="K345" s="528"/>
      <c r="L345" s="529"/>
      <c r="M345" s="529"/>
      <c r="N345" s="530"/>
      <c r="O345" s="528"/>
      <c r="P345" s="530"/>
      <c r="Q345" s="528"/>
      <c r="R345" s="530"/>
      <c r="S345" s="531"/>
      <c r="T345" s="532"/>
      <c r="U345" s="532"/>
      <c r="V345" s="532"/>
      <c r="W345" s="533"/>
      <c r="X345" s="534"/>
      <c r="Y345" s="535"/>
    </row>
    <row r="346" spans="1:25" ht="29.25" customHeight="1" x14ac:dyDescent="0.25">
      <c r="A346" s="25">
        <v>15</v>
      </c>
      <c r="B346" s="420"/>
      <c r="C346" s="420"/>
      <c r="D346" s="420"/>
      <c r="E346" s="420"/>
      <c r="F346" s="420"/>
      <c r="G346" s="420"/>
      <c r="H346" s="420"/>
      <c r="I346" s="420"/>
      <c r="J346" s="420"/>
      <c r="K346" s="528"/>
      <c r="L346" s="529"/>
      <c r="M346" s="529"/>
      <c r="N346" s="530"/>
      <c r="O346" s="528"/>
      <c r="P346" s="530"/>
      <c r="Q346" s="528"/>
      <c r="R346" s="530"/>
      <c r="S346" s="531"/>
      <c r="T346" s="532"/>
      <c r="U346" s="532"/>
      <c r="V346" s="532"/>
      <c r="W346" s="533"/>
      <c r="X346" s="534"/>
      <c r="Y346" s="535"/>
    </row>
    <row r="347" spans="1:25" ht="29.25" customHeight="1" x14ac:dyDescent="0.25">
      <c r="A347" s="25">
        <v>16</v>
      </c>
      <c r="B347" s="420"/>
      <c r="C347" s="420"/>
      <c r="D347" s="420"/>
      <c r="E347" s="420"/>
      <c r="F347" s="420"/>
      <c r="G347" s="420"/>
      <c r="H347" s="420"/>
      <c r="I347" s="420"/>
      <c r="J347" s="420"/>
      <c r="K347" s="528"/>
      <c r="L347" s="529"/>
      <c r="M347" s="529"/>
      <c r="N347" s="530"/>
      <c r="O347" s="528"/>
      <c r="P347" s="530"/>
      <c r="Q347" s="528"/>
      <c r="R347" s="530"/>
      <c r="S347" s="531"/>
      <c r="T347" s="532"/>
      <c r="U347" s="532"/>
      <c r="V347" s="532"/>
      <c r="W347" s="533"/>
      <c r="X347" s="534"/>
      <c r="Y347" s="535"/>
    </row>
    <row r="348" spans="1:25" ht="29.25" customHeight="1" x14ac:dyDescent="0.25">
      <c r="A348" s="25">
        <v>17</v>
      </c>
      <c r="B348" s="420"/>
      <c r="C348" s="420"/>
      <c r="D348" s="420"/>
      <c r="E348" s="420"/>
      <c r="F348" s="420"/>
      <c r="G348" s="420"/>
      <c r="H348" s="420"/>
      <c r="I348" s="420"/>
      <c r="J348" s="420"/>
      <c r="K348" s="528"/>
      <c r="L348" s="529"/>
      <c r="M348" s="529"/>
      <c r="N348" s="530"/>
      <c r="O348" s="528"/>
      <c r="P348" s="530"/>
      <c r="Q348" s="528"/>
      <c r="R348" s="530"/>
      <c r="S348" s="531"/>
      <c r="T348" s="532"/>
      <c r="U348" s="532"/>
      <c r="V348" s="532"/>
      <c r="W348" s="533"/>
      <c r="X348" s="534"/>
      <c r="Y348" s="535"/>
    </row>
    <row r="349" spans="1:25" ht="29.25" customHeight="1" x14ac:dyDescent="0.25">
      <c r="A349" s="25">
        <v>18</v>
      </c>
      <c r="B349" s="420"/>
      <c r="C349" s="420"/>
      <c r="D349" s="420"/>
      <c r="E349" s="420"/>
      <c r="F349" s="420"/>
      <c r="G349" s="420"/>
      <c r="H349" s="420"/>
      <c r="I349" s="420"/>
      <c r="J349" s="420"/>
      <c r="K349" s="528"/>
      <c r="L349" s="529"/>
      <c r="M349" s="529"/>
      <c r="N349" s="530"/>
      <c r="O349" s="528"/>
      <c r="P349" s="530"/>
      <c r="Q349" s="528"/>
      <c r="R349" s="530"/>
      <c r="S349" s="531"/>
      <c r="T349" s="532"/>
      <c r="U349" s="532"/>
      <c r="V349" s="532"/>
      <c r="W349" s="533"/>
      <c r="X349" s="534"/>
      <c r="Y349" s="535"/>
    </row>
    <row r="350" spans="1:25" ht="29.25" customHeight="1" x14ac:dyDescent="0.25">
      <c r="A350" s="25">
        <v>19</v>
      </c>
      <c r="B350" s="420"/>
      <c r="C350" s="420"/>
      <c r="D350" s="420"/>
      <c r="E350" s="420"/>
      <c r="F350" s="420"/>
      <c r="G350" s="420"/>
      <c r="H350" s="420"/>
      <c r="I350" s="420"/>
      <c r="J350" s="420"/>
      <c r="K350" s="528"/>
      <c r="L350" s="529"/>
      <c r="M350" s="529"/>
      <c r="N350" s="530"/>
      <c r="O350" s="528"/>
      <c r="P350" s="530"/>
      <c r="Q350" s="528"/>
      <c r="R350" s="530"/>
      <c r="S350" s="531"/>
      <c r="T350" s="532"/>
      <c r="U350" s="532"/>
      <c r="V350" s="532"/>
      <c r="W350" s="533"/>
      <c r="X350" s="534"/>
      <c r="Y350" s="535"/>
    </row>
    <row r="351" spans="1:25" ht="29.25" customHeight="1" thickBot="1" x14ac:dyDescent="0.3">
      <c r="A351" s="26">
        <v>20</v>
      </c>
      <c r="B351" s="433"/>
      <c r="C351" s="433"/>
      <c r="D351" s="433"/>
      <c r="E351" s="433"/>
      <c r="F351" s="433"/>
      <c r="G351" s="433"/>
      <c r="H351" s="433"/>
      <c r="I351" s="433"/>
      <c r="J351" s="433"/>
      <c r="K351" s="551"/>
      <c r="L351" s="552"/>
      <c r="M351" s="552"/>
      <c r="N351" s="553"/>
      <c r="O351" s="551"/>
      <c r="P351" s="553"/>
      <c r="Q351" s="551"/>
      <c r="R351" s="553"/>
      <c r="S351" s="554"/>
      <c r="T351" s="555"/>
      <c r="U351" s="555"/>
      <c r="V351" s="555"/>
      <c r="W351" s="556"/>
      <c r="X351" s="534"/>
      <c r="Y351" s="535"/>
    </row>
    <row r="352" spans="1:25" ht="29.25" customHeight="1" thickBot="1" x14ac:dyDescent="0.3">
      <c r="A352" s="422" t="s">
        <v>43</v>
      </c>
      <c r="B352" s="423"/>
      <c r="C352" s="423"/>
      <c r="D352" s="423"/>
      <c r="E352" s="423"/>
      <c r="F352" s="423"/>
      <c r="G352" s="423"/>
      <c r="H352" s="423"/>
      <c r="I352" s="423"/>
      <c r="J352" s="423"/>
      <c r="K352" s="423"/>
      <c r="L352" s="423"/>
      <c r="M352" s="423"/>
      <c r="N352" s="423"/>
      <c r="O352" s="423"/>
      <c r="P352" s="423"/>
      <c r="Q352" s="423"/>
      <c r="R352" s="423"/>
      <c r="S352" s="423"/>
      <c r="T352" s="423"/>
      <c r="U352" s="423"/>
      <c r="V352" s="423"/>
      <c r="W352" s="424"/>
      <c r="X352" s="547">
        <v>0</v>
      </c>
      <c r="Y352" s="548"/>
    </row>
    <row r="353" spans="1:25" ht="29.25" customHeight="1" thickBot="1" x14ac:dyDescent="0.6">
      <c r="A353" s="427" t="s">
        <v>85</v>
      </c>
      <c r="B353" s="427"/>
      <c r="C353" s="427"/>
      <c r="D353" s="427"/>
      <c r="E353" s="427"/>
      <c r="F353" s="427"/>
      <c r="G353" s="427"/>
      <c r="H353" s="427"/>
      <c r="I353" s="427"/>
      <c r="J353" s="427"/>
      <c r="K353" s="427"/>
      <c r="L353" s="427"/>
      <c r="M353" s="427"/>
      <c r="N353" s="427"/>
      <c r="O353" s="427"/>
      <c r="P353" s="427"/>
      <c r="Q353" s="427"/>
      <c r="R353" s="427"/>
      <c r="S353" s="427"/>
      <c r="T353" s="427"/>
      <c r="U353" s="427"/>
      <c r="V353" s="427"/>
      <c r="W353" s="427"/>
      <c r="X353" s="427"/>
      <c r="Y353" s="427"/>
    </row>
    <row r="354" spans="1:25" ht="29.25" customHeight="1" x14ac:dyDescent="0.25">
      <c r="A354" s="504" t="s">
        <v>28</v>
      </c>
      <c r="B354" s="428" t="s">
        <v>56</v>
      </c>
      <c r="C354" s="429"/>
      <c r="D354" s="429"/>
      <c r="E354" s="429"/>
      <c r="F354" s="429"/>
      <c r="G354" s="429"/>
      <c r="H354" s="429"/>
      <c r="I354" s="381" t="s">
        <v>62</v>
      </c>
      <c r="J354" s="381"/>
      <c r="K354" s="381"/>
      <c r="L354" s="381"/>
      <c r="M354" s="376" t="s">
        <v>58</v>
      </c>
      <c r="N354" s="376"/>
      <c r="O354" s="376"/>
      <c r="P354" s="376"/>
      <c r="Q354" s="428" t="s">
        <v>59</v>
      </c>
      <c r="R354" s="429"/>
      <c r="S354" s="429"/>
      <c r="T354" s="429"/>
      <c r="U354" s="429"/>
      <c r="V354" s="429"/>
      <c r="W354" s="430"/>
      <c r="X354" s="376" t="s">
        <v>38</v>
      </c>
      <c r="Y354" s="382"/>
    </row>
    <row r="355" spans="1:25" ht="29.25" customHeight="1" thickBot="1" x14ac:dyDescent="0.3">
      <c r="A355" s="505"/>
      <c r="B355" s="506"/>
      <c r="C355" s="507"/>
      <c r="D355" s="507"/>
      <c r="E355" s="507"/>
      <c r="F355" s="507"/>
      <c r="G355" s="507"/>
      <c r="H355" s="507"/>
      <c r="I355" s="549"/>
      <c r="J355" s="549"/>
      <c r="K355" s="549"/>
      <c r="L355" s="549"/>
      <c r="M355" s="550" t="s">
        <v>60</v>
      </c>
      <c r="N355" s="550"/>
      <c r="O355" s="550" t="s">
        <v>61</v>
      </c>
      <c r="P355" s="550"/>
      <c r="Q355" s="506"/>
      <c r="R355" s="507"/>
      <c r="S355" s="507"/>
      <c r="T355" s="507"/>
      <c r="U355" s="507"/>
      <c r="V355" s="507"/>
      <c r="W355" s="508"/>
      <c r="X355" s="515"/>
      <c r="Y355" s="516"/>
    </row>
    <row r="356" spans="1:25" ht="29.25" customHeight="1" x14ac:dyDescent="0.25">
      <c r="A356" s="24">
        <v>1</v>
      </c>
      <c r="B356" s="557"/>
      <c r="C356" s="558"/>
      <c r="D356" s="558"/>
      <c r="E356" s="558"/>
      <c r="F356" s="558"/>
      <c r="G356" s="558"/>
      <c r="H356" s="558"/>
      <c r="I356" s="441"/>
      <c r="J356" s="441"/>
      <c r="K356" s="441"/>
      <c r="L356" s="441"/>
      <c r="M356" s="441"/>
      <c r="N356" s="441"/>
      <c r="O356" s="441"/>
      <c r="P356" s="441"/>
      <c r="Q356" s="539"/>
      <c r="R356" s="540"/>
      <c r="S356" s="540"/>
      <c r="T356" s="540"/>
      <c r="U356" s="540"/>
      <c r="V356" s="540"/>
      <c r="W356" s="541"/>
      <c r="X356" s="536"/>
      <c r="Y356" s="537"/>
    </row>
    <row r="357" spans="1:25" ht="29.25" customHeight="1" x14ac:dyDescent="0.25">
      <c r="A357" s="25">
        <v>2</v>
      </c>
      <c r="B357" s="493"/>
      <c r="C357" s="494"/>
      <c r="D357" s="494"/>
      <c r="E357" s="494"/>
      <c r="F357" s="494"/>
      <c r="G357" s="494"/>
      <c r="H357" s="494"/>
      <c r="I357" s="442"/>
      <c r="J357" s="442"/>
      <c r="K357" s="442"/>
      <c r="L357" s="442"/>
      <c r="M357" s="442"/>
      <c r="N357" s="442"/>
      <c r="O357" s="442"/>
      <c r="P357" s="442"/>
      <c r="Q357" s="528"/>
      <c r="R357" s="529"/>
      <c r="S357" s="529"/>
      <c r="T357" s="529"/>
      <c r="U357" s="529"/>
      <c r="V357" s="529"/>
      <c r="W357" s="530"/>
      <c r="X357" s="534"/>
      <c r="Y357" s="535"/>
    </row>
    <row r="358" spans="1:25" ht="29.25" customHeight="1" x14ac:dyDescent="0.25">
      <c r="A358" s="25">
        <v>3</v>
      </c>
      <c r="B358" s="493"/>
      <c r="C358" s="494"/>
      <c r="D358" s="494"/>
      <c r="E358" s="494"/>
      <c r="F358" s="494"/>
      <c r="G358" s="494"/>
      <c r="H358" s="494"/>
      <c r="I358" s="442"/>
      <c r="J358" s="442"/>
      <c r="K358" s="442"/>
      <c r="L358" s="442"/>
      <c r="M358" s="442"/>
      <c r="N358" s="442"/>
      <c r="O358" s="442"/>
      <c r="P358" s="442"/>
      <c r="Q358" s="528"/>
      <c r="R358" s="529"/>
      <c r="S358" s="529"/>
      <c r="T358" s="529"/>
      <c r="U358" s="529"/>
      <c r="V358" s="529"/>
      <c r="W358" s="530"/>
      <c r="X358" s="534"/>
      <c r="Y358" s="535"/>
    </row>
    <row r="359" spans="1:25" ht="29.25" customHeight="1" x14ac:dyDescent="0.25">
      <c r="A359" s="25">
        <v>4</v>
      </c>
      <c r="B359" s="493"/>
      <c r="C359" s="494"/>
      <c r="D359" s="494"/>
      <c r="E359" s="494"/>
      <c r="F359" s="494"/>
      <c r="G359" s="494"/>
      <c r="H359" s="494"/>
      <c r="I359" s="442"/>
      <c r="J359" s="442"/>
      <c r="K359" s="442"/>
      <c r="L359" s="442"/>
      <c r="M359" s="442"/>
      <c r="N359" s="442"/>
      <c r="O359" s="442"/>
      <c r="P359" s="442"/>
      <c r="Q359" s="528"/>
      <c r="R359" s="529"/>
      <c r="S359" s="529"/>
      <c r="T359" s="529"/>
      <c r="U359" s="529"/>
      <c r="V359" s="529"/>
      <c r="W359" s="530"/>
      <c r="X359" s="534"/>
      <c r="Y359" s="535"/>
    </row>
    <row r="360" spans="1:25" ht="29.25" customHeight="1" x14ac:dyDescent="0.25">
      <c r="A360" s="25">
        <v>5</v>
      </c>
      <c r="B360" s="493"/>
      <c r="C360" s="494"/>
      <c r="D360" s="494"/>
      <c r="E360" s="494"/>
      <c r="F360" s="494"/>
      <c r="G360" s="494"/>
      <c r="H360" s="494"/>
      <c r="I360" s="442"/>
      <c r="J360" s="442"/>
      <c r="K360" s="442"/>
      <c r="L360" s="442"/>
      <c r="M360" s="442"/>
      <c r="N360" s="442"/>
      <c r="O360" s="442"/>
      <c r="P360" s="442"/>
      <c r="Q360" s="528"/>
      <c r="R360" s="529"/>
      <c r="S360" s="529"/>
      <c r="T360" s="529"/>
      <c r="U360" s="529"/>
      <c r="V360" s="529"/>
      <c r="W360" s="530"/>
      <c r="X360" s="534"/>
      <c r="Y360" s="535"/>
    </row>
    <row r="361" spans="1:25" ht="29.25" customHeight="1" x14ac:dyDescent="0.25">
      <c r="A361" s="25">
        <v>6</v>
      </c>
      <c r="B361" s="493"/>
      <c r="C361" s="494"/>
      <c r="D361" s="494"/>
      <c r="E361" s="494"/>
      <c r="F361" s="494"/>
      <c r="G361" s="494"/>
      <c r="H361" s="494"/>
      <c r="I361" s="442"/>
      <c r="J361" s="442"/>
      <c r="K361" s="442"/>
      <c r="L361" s="442"/>
      <c r="M361" s="442"/>
      <c r="N361" s="442"/>
      <c r="O361" s="442"/>
      <c r="P361" s="442"/>
      <c r="Q361" s="528"/>
      <c r="R361" s="529"/>
      <c r="S361" s="529"/>
      <c r="T361" s="529"/>
      <c r="U361" s="529"/>
      <c r="V361" s="529"/>
      <c r="W361" s="530"/>
      <c r="X361" s="534"/>
      <c r="Y361" s="535"/>
    </row>
    <row r="362" spans="1:25" ht="29.25" customHeight="1" x14ac:dyDescent="0.25">
      <c r="A362" s="25">
        <v>7</v>
      </c>
      <c r="B362" s="493"/>
      <c r="C362" s="494"/>
      <c r="D362" s="494"/>
      <c r="E362" s="494"/>
      <c r="F362" s="494"/>
      <c r="G362" s="494"/>
      <c r="H362" s="494"/>
      <c r="I362" s="442"/>
      <c r="J362" s="442"/>
      <c r="K362" s="442"/>
      <c r="L362" s="442"/>
      <c r="M362" s="442"/>
      <c r="N362" s="442"/>
      <c r="O362" s="442"/>
      <c r="P362" s="442"/>
      <c r="Q362" s="528"/>
      <c r="R362" s="529"/>
      <c r="S362" s="529"/>
      <c r="T362" s="529"/>
      <c r="U362" s="529"/>
      <c r="V362" s="529"/>
      <c r="W362" s="530"/>
      <c r="X362" s="534"/>
      <c r="Y362" s="535"/>
    </row>
    <row r="363" spans="1:25" ht="29.25" customHeight="1" x14ac:dyDescent="0.25">
      <c r="A363" s="25">
        <v>8</v>
      </c>
      <c r="B363" s="493"/>
      <c r="C363" s="494"/>
      <c r="D363" s="494"/>
      <c r="E363" s="494"/>
      <c r="F363" s="494"/>
      <c r="G363" s="494"/>
      <c r="H363" s="494"/>
      <c r="I363" s="442"/>
      <c r="J363" s="442"/>
      <c r="K363" s="442"/>
      <c r="L363" s="442"/>
      <c r="M363" s="442"/>
      <c r="N363" s="442"/>
      <c r="O363" s="442"/>
      <c r="P363" s="442"/>
      <c r="Q363" s="528"/>
      <c r="R363" s="529"/>
      <c r="S363" s="529"/>
      <c r="T363" s="529"/>
      <c r="U363" s="529"/>
      <c r="V363" s="529"/>
      <c r="W363" s="530"/>
      <c r="X363" s="534"/>
      <c r="Y363" s="535"/>
    </row>
    <row r="364" spans="1:25" ht="29.25" customHeight="1" x14ac:dyDescent="0.25">
      <c r="A364" s="25">
        <v>9</v>
      </c>
      <c r="B364" s="493"/>
      <c r="C364" s="494"/>
      <c r="D364" s="494"/>
      <c r="E364" s="494"/>
      <c r="F364" s="494"/>
      <c r="G364" s="494"/>
      <c r="H364" s="494"/>
      <c r="I364" s="442"/>
      <c r="J364" s="442"/>
      <c r="K364" s="442"/>
      <c r="L364" s="442"/>
      <c r="M364" s="442"/>
      <c r="N364" s="442"/>
      <c r="O364" s="442"/>
      <c r="P364" s="442"/>
      <c r="Q364" s="528"/>
      <c r="R364" s="529"/>
      <c r="S364" s="529"/>
      <c r="T364" s="529"/>
      <c r="U364" s="529"/>
      <c r="V364" s="529"/>
      <c r="W364" s="530"/>
      <c r="X364" s="534"/>
      <c r="Y364" s="535"/>
    </row>
    <row r="365" spans="1:25" ht="29.25" customHeight="1" x14ac:dyDescent="0.25">
      <c r="A365" s="25">
        <v>10</v>
      </c>
      <c r="B365" s="493"/>
      <c r="C365" s="494"/>
      <c r="D365" s="494"/>
      <c r="E365" s="494"/>
      <c r="F365" s="494"/>
      <c r="G365" s="494"/>
      <c r="H365" s="494"/>
      <c r="I365" s="442"/>
      <c r="J365" s="442"/>
      <c r="K365" s="442"/>
      <c r="L365" s="442"/>
      <c r="M365" s="442"/>
      <c r="N365" s="442"/>
      <c r="O365" s="442"/>
      <c r="P365" s="442"/>
      <c r="Q365" s="528"/>
      <c r="R365" s="529"/>
      <c r="S365" s="529"/>
      <c r="T365" s="529"/>
      <c r="U365" s="529"/>
      <c r="V365" s="529"/>
      <c r="W365" s="530"/>
      <c r="X365" s="534"/>
      <c r="Y365" s="535"/>
    </row>
    <row r="366" spans="1:25" ht="29.25" customHeight="1" x14ac:dyDescent="0.25">
      <c r="A366" s="25">
        <v>11</v>
      </c>
      <c r="B366" s="493"/>
      <c r="C366" s="494"/>
      <c r="D366" s="494"/>
      <c r="E366" s="494"/>
      <c r="F366" s="494"/>
      <c r="G366" s="494"/>
      <c r="H366" s="494"/>
      <c r="I366" s="442"/>
      <c r="J366" s="442"/>
      <c r="K366" s="442"/>
      <c r="L366" s="442"/>
      <c r="M366" s="442"/>
      <c r="N366" s="442"/>
      <c r="O366" s="442"/>
      <c r="P366" s="442"/>
      <c r="Q366" s="528"/>
      <c r="R366" s="529"/>
      <c r="S366" s="529"/>
      <c r="T366" s="529"/>
      <c r="U366" s="529"/>
      <c r="V366" s="529"/>
      <c r="W366" s="530"/>
      <c r="X366" s="534"/>
      <c r="Y366" s="535"/>
    </row>
    <row r="367" spans="1:25" ht="29.25" customHeight="1" x14ac:dyDescent="0.25">
      <c r="A367" s="25">
        <v>12</v>
      </c>
      <c r="B367" s="493"/>
      <c r="C367" s="494"/>
      <c r="D367" s="494"/>
      <c r="E367" s="494"/>
      <c r="F367" s="494"/>
      <c r="G367" s="494"/>
      <c r="H367" s="494"/>
      <c r="I367" s="442"/>
      <c r="J367" s="442"/>
      <c r="K367" s="442"/>
      <c r="L367" s="442"/>
      <c r="M367" s="442"/>
      <c r="N367" s="442"/>
      <c r="O367" s="442"/>
      <c r="P367" s="442"/>
      <c r="Q367" s="528"/>
      <c r="R367" s="529"/>
      <c r="S367" s="529"/>
      <c r="T367" s="529"/>
      <c r="U367" s="529"/>
      <c r="V367" s="529"/>
      <c r="W367" s="530"/>
      <c r="X367" s="534"/>
      <c r="Y367" s="535"/>
    </row>
    <row r="368" spans="1:25" ht="29.25" customHeight="1" x14ac:dyDescent="0.25">
      <c r="A368" s="25">
        <v>13</v>
      </c>
      <c r="B368" s="493"/>
      <c r="C368" s="494"/>
      <c r="D368" s="494"/>
      <c r="E368" s="494"/>
      <c r="F368" s="494"/>
      <c r="G368" s="494"/>
      <c r="H368" s="494"/>
      <c r="I368" s="442"/>
      <c r="J368" s="442"/>
      <c r="K368" s="442"/>
      <c r="L368" s="442"/>
      <c r="M368" s="442"/>
      <c r="N368" s="442"/>
      <c r="O368" s="442"/>
      <c r="P368" s="442"/>
      <c r="Q368" s="528"/>
      <c r="R368" s="529"/>
      <c r="S368" s="529"/>
      <c r="T368" s="529"/>
      <c r="U368" s="529"/>
      <c r="V368" s="529"/>
      <c r="W368" s="530"/>
      <c r="X368" s="534"/>
      <c r="Y368" s="535"/>
    </row>
    <row r="369" spans="1:25" ht="29.25" customHeight="1" x14ac:dyDescent="0.25">
      <c r="A369" s="25">
        <v>14</v>
      </c>
      <c r="B369" s="493"/>
      <c r="C369" s="494"/>
      <c r="D369" s="494"/>
      <c r="E369" s="494"/>
      <c r="F369" s="494"/>
      <c r="G369" s="494"/>
      <c r="H369" s="494"/>
      <c r="I369" s="442"/>
      <c r="J369" s="442"/>
      <c r="K369" s="442"/>
      <c r="L369" s="442"/>
      <c r="M369" s="442"/>
      <c r="N369" s="442"/>
      <c r="O369" s="442"/>
      <c r="P369" s="442"/>
      <c r="Q369" s="528"/>
      <c r="R369" s="529"/>
      <c r="S369" s="529"/>
      <c r="T369" s="529"/>
      <c r="U369" s="529"/>
      <c r="V369" s="529"/>
      <c r="W369" s="530"/>
      <c r="X369" s="534"/>
      <c r="Y369" s="535"/>
    </row>
    <row r="370" spans="1:25" ht="29.25" customHeight="1" x14ac:dyDescent="0.25">
      <c r="A370" s="25">
        <v>15</v>
      </c>
      <c r="B370" s="493"/>
      <c r="C370" s="494"/>
      <c r="D370" s="494"/>
      <c r="E370" s="494"/>
      <c r="F370" s="494"/>
      <c r="G370" s="494"/>
      <c r="H370" s="494"/>
      <c r="I370" s="442"/>
      <c r="J370" s="442"/>
      <c r="K370" s="442"/>
      <c r="L370" s="442"/>
      <c r="M370" s="442"/>
      <c r="N370" s="442"/>
      <c r="O370" s="442"/>
      <c r="P370" s="442"/>
      <c r="Q370" s="528"/>
      <c r="R370" s="529"/>
      <c r="S370" s="529"/>
      <c r="T370" s="529"/>
      <c r="U370" s="529"/>
      <c r="V370" s="529"/>
      <c r="W370" s="530"/>
      <c r="X370" s="534"/>
      <c r="Y370" s="535"/>
    </row>
    <row r="371" spans="1:25" ht="29.25" customHeight="1" x14ac:dyDescent="0.25">
      <c r="A371" s="25">
        <v>16</v>
      </c>
      <c r="B371" s="493"/>
      <c r="C371" s="494"/>
      <c r="D371" s="494"/>
      <c r="E371" s="494"/>
      <c r="F371" s="494"/>
      <c r="G371" s="494"/>
      <c r="H371" s="494"/>
      <c r="I371" s="442"/>
      <c r="J371" s="442"/>
      <c r="K371" s="442"/>
      <c r="L371" s="442"/>
      <c r="M371" s="442"/>
      <c r="N371" s="442"/>
      <c r="O371" s="442"/>
      <c r="P371" s="442"/>
      <c r="Q371" s="528"/>
      <c r="R371" s="529"/>
      <c r="S371" s="529"/>
      <c r="T371" s="529"/>
      <c r="U371" s="529"/>
      <c r="V371" s="529"/>
      <c r="W371" s="530"/>
      <c r="X371" s="534"/>
      <c r="Y371" s="535"/>
    </row>
    <row r="372" spans="1:25" ht="29.25" customHeight="1" x14ac:dyDescent="0.25">
      <c r="A372" s="25">
        <v>17</v>
      </c>
      <c r="B372" s="493"/>
      <c r="C372" s="494"/>
      <c r="D372" s="494"/>
      <c r="E372" s="494"/>
      <c r="F372" s="494"/>
      <c r="G372" s="494"/>
      <c r="H372" s="494"/>
      <c r="I372" s="442"/>
      <c r="J372" s="442"/>
      <c r="K372" s="442"/>
      <c r="L372" s="442"/>
      <c r="M372" s="442"/>
      <c r="N372" s="442"/>
      <c r="O372" s="442"/>
      <c r="P372" s="442"/>
      <c r="Q372" s="528"/>
      <c r="R372" s="529"/>
      <c r="S372" s="529"/>
      <c r="T372" s="529"/>
      <c r="U372" s="529"/>
      <c r="V372" s="529"/>
      <c r="W372" s="530"/>
      <c r="X372" s="534"/>
      <c r="Y372" s="535"/>
    </row>
    <row r="373" spans="1:25" ht="29.25" customHeight="1" x14ac:dyDescent="0.25">
      <c r="A373" s="25">
        <v>18</v>
      </c>
      <c r="B373" s="493"/>
      <c r="C373" s="494"/>
      <c r="D373" s="494"/>
      <c r="E373" s="494"/>
      <c r="F373" s="494"/>
      <c r="G373" s="494"/>
      <c r="H373" s="494"/>
      <c r="I373" s="442"/>
      <c r="J373" s="442"/>
      <c r="K373" s="442"/>
      <c r="L373" s="442"/>
      <c r="M373" s="442"/>
      <c r="N373" s="442"/>
      <c r="O373" s="442"/>
      <c r="P373" s="442"/>
      <c r="Q373" s="528"/>
      <c r="R373" s="529"/>
      <c r="S373" s="529"/>
      <c r="T373" s="529"/>
      <c r="U373" s="529"/>
      <c r="V373" s="529"/>
      <c r="W373" s="530"/>
      <c r="X373" s="534"/>
      <c r="Y373" s="535"/>
    </row>
    <row r="374" spans="1:25" ht="29.25" customHeight="1" x14ac:dyDescent="0.25">
      <c r="A374" s="25">
        <v>19</v>
      </c>
      <c r="B374" s="493"/>
      <c r="C374" s="494"/>
      <c r="D374" s="494"/>
      <c r="E374" s="494"/>
      <c r="F374" s="494"/>
      <c r="G374" s="494"/>
      <c r="H374" s="494"/>
      <c r="I374" s="442"/>
      <c r="J374" s="442"/>
      <c r="K374" s="442"/>
      <c r="L374" s="442"/>
      <c r="M374" s="442"/>
      <c r="N374" s="442"/>
      <c r="O374" s="442"/>
      <c r="P374" s="442"/>
      <c r="Q374" s="528"/>
      <c r="R374" s="529"/>
      <c r="S374" s="529"/>
      <c r="T374" s="529"/>
      <c r="U374" s="529"/>
      <c r="V374" s="529"/>
      <c r="W374" s="530"/>
      <c r="X374" s="534"/>
      <c r="Y374" s="535"/>
    </row>
    <row r="375" spans="1:25" ht="29.25" customHeight="1" thickBot="1" x14ac:dyDescent="0.3">
      <c r="A375" s="26">
        <v>20</v>
      </c>
      <c r="B375" s="519"/>
      <c r="C375" s="520"/>
      <c r="D375" s="520"/>
      <c r="E375" s="520"/>
      <c r="F375" s="520"/>
      <c r="G375" s="520"/>
      <c r="H375" s="520"/>
      <c r="I375" s="464"/>
      <c r="J375" s="464"/>
      <c r="K375" s="464"/>
      <c r="L375" s="464"/>
      <c r="M375" s="464"/>
      <c r="N375" s="464"/>
      <c r="O375" s="464"/>
      <c r="P375" s="464"/>
      <c r="Q375" s="551"/>
      <c r="R375" s="552"/>
      <c r="S375" s="552"/>
      <c r="T375" s="552"/>
      <c r="U375" s="552"/>
      <c r="V375" s="552"/>
      <c r="W375" s="553"/>
      <c r="X375" s="534"/>
      <c r="Y375" s="535"/>
    </row>
    <row r="376" spans="1:25" ht="29.25" customHeight="1" thickBot="1" x14ac:dyDescent="0.3">
      <c r="A376" s="422" t="s">
        <v>43</v>
      </c>
      <c r="B376" s="423"/>
      <c r="C376" s="423"/>
      <c r="D376" s="423"/>
      <c r="E376" s="423"/>
      <c r="F376" s="423"/>
      <c r="G376" s="423"/>
      <c r="H376" s="423"/>
      <c r="I376" s="423"/>
      <c r="J376" s="423"/>
      <c r="K376" s="423"/>
      <c r="L376" s="423"/>
      <c r="M376" s="423"/>
      <c r="N376" s="423"/>
      <c r="O376" s="423"/>
      <c r="P376" s="423"/>
      <c r="Q376" s="423"/>
      <c r="R376" s="423"/>
      <c r="S376" s="423"/>
      <c r="T376" s="423"/>
      <c r="U376" s="423"/>
      <c r="V376" s="423"/>
      <c r="W376" s="424"/>
      <c r="X376" s="559"/>
      <c r="Y376" s="560"/>
    </row>
    <row r="377" spans="1:25" ht="29.25" customHeight="1" thickBot="1" x14ac:dyDescent="0.6">
      <c r="A377" s="427" t="s">
        <v>86</v>
      </c>
      <c r="B377" s="427"/>
      <c r="C377" s="427"/>
      <c r="D377" s="427"/>
      <c r="E377" s="427"/>
      <c r="F377" s="427"/>
      <c r="G377" s="427"/>
      <c r="H377" s="427"/>
      <c r="I377" s="427"/>
      <c r="J377" s="427"/>
      <c r="K377" s="427"/>
      <c r="L377" s="427"/>
      <c r="M377" s="427"/>
      <c r="N377" s="427"/>
      <c r="O377" s="427"/>
      <c r="P377" s="427"/>
      <c r="Q377" s="427"/>
      <c r="R377" s="427"/>
      <c r="S377" s="427"/>
      <c r="T377" s="427"/>
      <c r="U377" s="427"/>
      <c r="V377" s="427"/>
      <c r="W377" s="427"/>
      <c r="X377" s="427"/>
      <c r="Y377" s="427"/>
    </row>
    <row r="378" spans="1:25" ht="60" customHeight="1" thickBot="1" x14ac:dyDescent="0.3">
      <c r="A378" s="18" t="s">
        <v>28</v>
      </c>
      <c r="B378" s="453" t="s">
        <v>56</v>
      </c>
      <c r="C378" s="455"/>
      <c r="D378" s="455"/>
      <c r="E378" s="455"/>
      <c r="F378" s="455"/>
      <c r="G378" s="455"/>
      <c r="H378" s="454"/>
      <c r="I378" s="453" t="s">
        <v>63</v>
      </c>
      <c r="J378" s="454"/>
      <c r="K378" s="453" t="s">
        <v>64</v>
      </c>
      <c r="L378" s="455"/>
      <c r="M378" s="454"/>
      <c r="N378" s="453" t="s">
        <v>65</v>
      </c>
      <c r="O378" s="454"/>
      <c r="P378" s="453" t="s">
        <v>66</v>
      </c>
      <c r="Q378" s="454"/>
      <c r="R378" s="453" t="s">
        <v>62</v>
      </c>
      <c r="S378" s="455"/>
      <c r="T378" s="455"/>
      <c r="U378" s="455"/>
      <c r="V378" s="455"/>
      <c r="W378" s="454"/>
      <c r="X378" s="438" t="s">
        <v>38</v>
      </c>
      <c r="Y378" s="439"/>
    </row>
    <row r="379" spans="1:25" ht="29.25" customHeight="1" x14ac:dyDescent="0.25">
      <c r="A379" s="24">
        <v>1</v>
      </c>
      <c r="B379" s="557"/>
      <c r="C379" s="558"/>
      <c r="D379" s="558"/>
      <c r="E379" s="558"/>
      <c r="F379" s="558"/>
      <c r="G379" s="558"/>
      <c r="H379" s="566"/>
      <c r="I379" s="441"/>
      <c r="J379" s="441"/>
      <c r="K379" s="441"/>
      <c r="L379" s="441"/>
      <c r="M379" s="441"/>
      <c r="N379" s="441"/>
      <c r="O379" s="441"/>
      <c r="P379" s="441"/>
      <c r="Q379" s="441"/>
      <c r="R379" s="567"/>
      <c r="S379" s="568"/>
      <c r="T379" s="568"/>
      <c r="U379" s="568"/>
      <c r="V379" s="568"/>
      <c r="W379" s="569"/>
      <c r="X379" s="564"/>
      <c r="Y379" s="565"/>
    </row>
    <row r="380" spans="1:25" ht="29.25" customHeight="1" x14ac:dyDescent="0.25">
      <c r="A380" s="25">
        <v>2</v>
      </c>
      <c r="B380" s="493"/>
      <c r="C380" s="494"/>
      <c r="D380" s="494"/>
      <c r="E380" s="494"/>
      <c r="F380" s="494"/>
      <c r="G380" s="494"/>
      <c r="H380" s="495"/>
      <c r="I380" s="442"/>
      <c r="J380" s="442"/>
      <c r="K380" s="442"/>
      <c r="L380" s="442"/>
      <c r="M380" s="442"/>
      <c r="N380" s="442"/>
      <c r="O380" s="442"/>
      <c r="P380" s="442"/>
      <c r="Q380" s="442"/>
      <c r="R380" s="561"/>
      <c r="S380" s="562"/>
      <c r="T380" s="562"/>
      <c r="U380" s="562"/>
      <c r="V380" s="562"/>
      <c r="W380" s="563"/>
      <c r="X380" s="500"/>
      <c r="Y380" s="501"/>
    </row>
    <row r="381" spans="1:25" ht="29.25" customHeight="1" x14ac:dyDescent="0.25">
      <c r="A381" s="25">
        <v>3</v>
      </c>
      <c r="B381" s="493"/>
      <c r="C381" s="494"/>
      <c r="D381" s="494"/>
      <c r="E381" s="494"/>
      <c r="F381" s="494"/>
      <c r="G381" s="494"/>
      <c r="H381" s="495"/>
      <c r="I381" s="442"/>
      <c r="J381" s="442"/>
      <c r="K381" s="442"/>
      <c r="L381" s="442"/>
      <c r="M381" s="442"/>
      <c r="N381" s="442"/>
      <c r="O381" s="442"/>
      <c r="P381" s="442"/>
      <c r="Q381" s="442"/>
      <c r="R381" s="561"/>
      <c r="S381" s="562"/>
      <c r="T381" s="562"/>
      <c r="U381" s="562"/>
      <c r="V381" s="562"/>
      <c r="W381" s="563"/>
      <c r="X381" s="500"/>
      <c r="Y381" s="501"/>
    </row>
    <row r="382" spans="1:25" ht="29.25" customHeight="1" x14ac:dyDescent="0.25">
      <c r="A382" s="25">
        <v>4</v>
      </c>
      <c r="B382" s="493"/>
      <c r="C382" s="494"/>
      <c r="D382" s="494"/>
      <c r="E382" s="494"/>
      <c r="F382" s="494"/>
      <c r="G382" s="494"/>
      <c r="H382" s="495"/>
      <c r="I382" s="442"/>
      <c r="J382" s="442"/>
      <c r="K382" s="442"/>
      <c r="L382" s="442"/>
      <c r="M382" s="442"/>
      <c r="N382" s="442"/>
      <c r="O382" s="442"/>
      <c r="P382" s="442"/>
      <c r="Q382" s="442"/>
      <c r="R382" s="561"/>
      <c r="S382" s="562"/>
      <c r="T382" s="562"/>
      <c r="U382" s="562"/>
      <c r="V382" s="562"/>
      <c r="W382" s="563"/>
      <c r="X382" s="500"/>
      <c r="Y382" s="501"/>
    </row>
    <row r="383" spans="1:25" ht="29.25" customHeight="1" x14ac:dyDescent="0.25">
      <c r="A383" s="25">
        <v>5</v>
      </c>
      <c r="B383" s="493"/>
      <c r="C383" s="494"/>
      <c r="D383" s="494"/>
      <c r="E383" s="494"/>
      <c r="F383" s="494"/>
      <c r="G383" s="494"/>
      <c r="H383" s="495"/>
      <c r="I383" s="442"/>
      <c r="J383" s="442"/>
      <c r="K383" s="442"/>
      <c r="L383" s="442"/>
      <c r="M383" s="442"/>
      <c r="N383" s="442"/>
      <c r="O383" s="442"/>
      <c r="P383" s="442"/>
      <c r="Q383" s="442"/>
      <c r="R383" s="561"/>
      <c r="S383" s="562"/>
      <c r="T383" s="562"/>
      <c r="U383" s="562"/>
      <c r="V383" s="562"/>
      <c r="W383" s="563"/>
      <c r="X383" s="500"/>
      <c r="Y383" s="501"/>
    </row>
    <row r="384" spans="1:25" ht="29.25" customHeight="1" x14ac:dyDescent="0.25">
      <c r="A384" s="25">
        <v>6</v>
      </c>
      <c r="B384" s="493"/>
      <c r="C384" s="494"/>
      <c r="D384" s="494"/>
      <c r="E384" s="494"/>
      <c r="F384" s="494"/>
      <c r="G384" s="494"/>
      <c r="H384" s="495"/>
      <c r="I384" s="442"/>
      <c r="J384" s="442"/>
      <c r="K384" s="442"/>
      <c r="L384" s="442"/>
      <c r="M384" s="442"/>
      <c r="N384" s="442"/>
      <c r="O384" s="442"/>
      <c r="P384" s="442"/>
      <c r="Q384" s="442"/>
      <c r="R384" s="561"/>
      <c r="S384" s="562"/>
      <c r="T384" s="562"/>
      <c r="U384" s="562"/>
      <c r="V384" s="562"/>
      <c r="W384" s="563"/>
      <c r="X384" s="500"/>
      <c r="Y384" s="501"/>
    </row>
    <row r="385" spans="1:25" ht="29.25" customHeight="1" x14ac:dyDescent="0.25">
      <c r="A385" s="25">
        <v>7</v>
      </c>
      <c r="B385" s="493"/>
      <c r="C385" s="494"/>
      <c r="D385" s="494"/>
      <c r="E385" s="494"/>
      <c r="F385" s="494"/>
      <c r="G385" s="494"/>
      <c r="H385" s="495"/>
      <c r="I385" s="442"/>
      <c r="J385" s="442"/>
      <c r="K385" s="442"/>
      <c r="L385" s="442"/>
      <c r="M385" s="442"/>
      <c r="N385" s="442"/>
      <c r="O385" s="442"/>
      <c r="P385" s="442"/>
      <c r="Q385" s="442"/>
      <c r="R385" s="561"/>
      <c r="S385" s="562"/>
      <c r="T385" s="562"/>
      <c r="U385" s="562"/>
      <c r="V385" s="562"/>
      <c r="W385" s="563"/>
      <c r="X385" s="500"/>
      <c r="Y385" s="501"/>
    </row>
    <row r="386" spans="1:25" ht="29.25" customHeight="1" x14ac:dyDescent="0.25">
      <c r="A386" s="25">
        <v>8</v>
      </c>
      <c r="B386" s="493"/>
      <c r="C386" s="494"/>
      <c r="D386" s="494"/>
      <c r="E386" s="494"/>
      <c r="F386" s="494"/>
      <c r="G386" s="494"/>
      <c r="H386" s="495"/>
      <c r="I386" s="442"/>
      <c r="J386" s="442"/>
      <c r="K386" s="442"/>
      <c r="L386" s="442"/>
      <c r="M386" s="442"/>
      <c r="N386" s="442"/>
      <c r="O386" s="442"/>
      <c r="P386" s="442"/>
      <c r="Q386" s="442"/>
      <c r="R386" s="561"/>
      <c r="S386" s="562"/>
      <c r="T386" s="562"/>
      <c r="U386" s="562"/>
      <c r="V386" s="562"/>
      <c r="W386" s="563"/>
      <c r="X386" s="500"/>
      <c r="Y386" s="501"/>
    </row>
    <row r="387" spans="1:25" ht="29.25" customHeight="1" x14ac:dyDescent="0.25">
      <c r="A387" s="25">
        <v>9</v>
      </c>
      <c r="B387" s="493"/>
      <c r="C387" s="494"/>
      <c r="D387" s="494"/>
      <c r="E387" s="494"/>
      <c r="F387" s="494"/>
      <c r="G387" s="494"/>
      <c r="H387" s="495"/>
      <c r="I387" s="442"/>
      <c r="J387" s="442"/>
      <c r="K387" s="442"/>
      <c r="L387" s="442"/>
      <c r="M387" s="442"/>
      <c r="N387" s="442"/>
      <c r="O387" s="442"/>
      <c r="P387" s="442"/>
      <c r="Q387" s="442"/>
      <c r="R387" s="561"/>
      <c r="S387" s="562"/>
      <c r="T387" s="562"/>
      <c r="U387" s="562"/>
      <c r="V387" s="562"/>
      <c r="W387" s="563"/>
      <c r="X387" s="500"/>
      <c r="Y387" s="501"/>
    </row>
    <row r="388" spans="1:25" ht="29.25" customHeight="1" x14ac:dyDescent="0.25">
      <c r="A388" s="25">
        <v>10</v>
      </c>
      <c r="B388" s="493"/>
      <c r="C388" s="494"/>
      <c r="D388" s="494"/>
      <c r="E388" s="494"/>
      <c r="F388" s="494"/>
      <c r="G388" s="494"/>
      <c r="H388" s="495"/>
      <c r="I388" s="442"/>
      <c r="J388" s="442"/>
      <c r="K388" s="442"/>
      <c r="L388" s="442"/>
      <c r="M388" s="442"/>
      <c r="N388" s="442"/>
      <c r="O388" s="442"/>
      <c r="P388" s="442"/>
      <c r="Q388" s="442"/>
      <c r="R388" s="561"/>
      <c r="S388" s="562"/>
      <c r="T388" s="562"/>
      <c r="U388" s="562"/>
      <c r="V388" s="562"/>
      <c r="W388" s="563"/>
      <c r="X388" s="500"/>
      <c r="Y388" s="501"/>
    </row>
    <row r="389" spans="1:25" ht="29.25" customHeight="1" x14ac:dyDescent="0.25">
      <c r="A389" s="25">
        <v>11</v>
      </c>
      <c r="B389" s="493"/>
      <c r="C389" s="494"/>
      <c r="D389" s="494"/>
      <c r="E389" s="494"/>
      <c r="F389" s="494"/>
      <c r="G389" s="494"/>
      <c r="H389" s="495"/>
      <c r="I389" s="442"/>
      <c r="J389" s="442"/>
      <c r="K389" s="442"/>
      <c r="L389" s="442"/>
      <c r="M389" s="442"/>
      <c r="N389" s="442"/>
      <c r="O389" s="442"/>
      <c r="P389" s="442"/>
      <c r="Q389" s="442"/>
      <c r="R389" s="561"/>
      <c r="S389" s="562"/>
      <c r="T389" s="562"/>
      <c r="U389" s="562"/>
      <c r="V389" s="562"/>
      <c r="W389" s="563"/>
      <c r="X389" s="500"/>
      <c r="Y389" s="501"/>
    </row>
    <row r="390" spans="1:25" ht="29.25" customHeight="1" x14ac:dyDescent="0.25">
      <c r="A390" s="25">
        <v>12</v>
      </c>
      <c r="B390" s="493"/>
      <c r="C390" s="494"/>
      <c r="D390" s="494"/>
      <c r="E390" s="494"/>
      <c r="F390" s="494"/>
      <c r="G390" s="494"/>
      <c r="H390" s="495"/>
      <c r="I390" s="442"/>
      <c r="J390" s="442"/>
      <c r="K390" s="442"/>
      <c r="L390" s="442"/>
      <c r="M390" s="442"/>
      <c r="N390" s="442"/>
      <c r="O390" s="442"/>
      <c r="P390" s="442"/>
      <c r="Q390" s="442"/>
      <c r="R390" s="561"/>
      <c r="S390" s="562"/>
      <c r="T390" s="562"/>
      <c r="U390" s="562"/>
      <c r="V390" s="562"/>
      <c r="W390" s="563"/>
      <c r="X390" s="500"/>
      <c r="Y390" s="501"/>
    </row>
    <row r="391" spans="1:25" ht="29.25" customHeight="1" x14ac:dyDescent="0.25">
      <c r="A391" s="25">
        <v>13</v>
      </c>
      <c r="B391" s="493"/>
      <c r="C391" s="494"/>
      <c r="D391" s="494"/>
      <c r="E391" s="494"/>
      <c r="F391" s="494"/>
      <c r="G391" s="494"/>
      <c r="H391" s="495"/>
      <c r="I391" s="442"/>
      <c r="J391" s="442"/>
      <c r="K391" s="442"/>
      <c r="L391" s="442"/>
      <c r="M391" s="442"/>
      <c r="N391" s="442"/>
      <c r="O391" s="442"/>
      <c r="P391" s="442"/>
      <c r="Q391" s="442"/>
      <c r="R391" s="561"/>
      <c r="S391" s="562"/>
      <c r="T391" s="562"/>
      <c r="U391" s="562"/>
      <c r="V391" s="562"/>
      <c r="W391" s="563"/>
      <c r="X391" s="500"/>
      <c r="Y391" s="501"/>
    </row>
    <row r="392" spans="1:25" ht="29.25" customHeight="1" x14ac:dyDescent="0.25">
      <c r="A392" s="25">
        <v>14</v>
      </c>
      <c r="B392" s="493"/>
      <c r="C392" s="494"/>
      <c r="D392" s="494"/>
      <c r="E392" s="494"/>
      <c r="F392" s="494"/>
      <c r="G392" s="494"/>
      <c r="H392" s="495"/>
      <c r="I392" s="442"/>
      <c r="J392" s="442"/>
      <c r="K392" s="442"/>
      <c r="L392" s="442"/>
      <c r="M392" s="442"/>
      <c r="N392" s="442"/>
      <c r="O392" s="442"/>
      <c r="P392" s="442"/>
      <c r="Q392" s="442"/>
      <c r="R392" s="561"/>
      <c r="S392" s="562"/>
      <c r="T392" s="562"/>
      <c r="U392" s="562"/>
      <c r="V392" s="562"/>
      <c r="W392" s="563"/>
      <c r="X392" s="500"/>
      <c r="Y392" s="501"/>
    </row>
    <row r="393" spans="1:25" ht="29.25" customHeight="1" x14ac:dyDescent="0.25">
      <c r="A393" s="25">
        <v>15</v>
      </c>
      <c r="B393" s="493"/>
      <c r="C393" s="494"/>
      <c r="D393" s="494"/>
      <c r="E393" s="494"/>
      <c r="F393" s="494"/>
      <c r="G393" s="494"/>
      <c r="H393" s="495"/>
      <c r="I393" s="442"/>
      <c r="J393" s="442"/>
      <c r="K393" s="442"/>
      <c r="L393" s="442"/>
      <c r="M393" s="442"/>
      <c r="N393" s="442"/>
      <c r="O393" s="442"/>
      <c r="P393" s="442"/>
      <c r="Q393" s="442"/>
      <c r="R393" s="561"/>
      <c r="S393" s="562"/>
      <c r="T393" s="562"/>
      <c r="U393" s="562"/>
      <c r="V393" s="562"/>
      <c r="W393" s="563"/>
      <c r="X393" s="500"/>
      <c r="Y393" s="501"/>
    </row>
    <row r="394" spans="1:25" ht="29.25" customHeight="1" x14ac:dyDescent="0.25">
      <c r="A394" s="25">
        <v>16</v>
      </c>
      <c r="B394" s="493"/>
      <c r="C394" s="494"/>
      <c r="D394" s="494"/>
      <c r="E394" s="494"/>
      <c r="F394" s="494"/>
      <c r="G394" s="494"/>
      <c r="H394" s="495"/>
      <c r="I394" s="442"/>
      <c r="J394" s="442"/>
      <c r="K394" s="442"/>
      <c r="L394" s="442"/>
      <c r="M394" s="442"/>
      <c r="N394" s="442"/>
      <c r="O394" s="442"/>
      <c r="P394" s="442"/>
      <c r="Q394" s="442"/>
      <c r="R394" s="561"/>
      <c r="S394" s="562"/>
      <c r="T394" s="562"/>
      <c r="U394" s="562"/>
      <c r="V394" s="562"/>
      <c r="W394" s="563"/>
      <c r="X394" s="500"/>
      <c r="Y394" s="501"/>
    </row>
    <row r="395" spans="1:25" ht="29.25" customHeight="1" x14ac:dyDescent="0.25">
      <c r="A395" s="25">
        <v>17</v>
      </c>
      <c r="B395" s="493"/>
      <c r="C395" s="494"/>
      <c r="D395" s="494"/>
      <c r="E395" s="494"/>
      <c r="F395" s="494"/>
      <c r="G395" s="494"/>
      <c r="H395" s="495"/>
      <c r="I395" s="442"/>
      <c r="J395" s="442"/>
      <c r="K395" s="442"/>
      <c r="L395" s="442"/>
      <c r="M395" s="442"/>
      <c r="N395" s="442"/>
      <c r="O395" s="442"/>
      <c r="P395" s="442"/>
      <c r="Q395" s="442"/>
      <c r="R395" s="561"/>
      <c r="S395" s="562"/>
      <c r="T395" s="562"/>
      <c r="U395" s="562"/>
      <c r="V395" s="562"/>
      <c r="W395" s="563"/>
      <c r="X395" s="500"/>
      <c r="Y395" s="501"/>
    </row>
    <row r="396" spans="1:25" ht="29.25" customHeight="1" x14ac:dyDescent="0.25">
      <c r="A396" s="25">
        <v>18</v>
      </c>
      <c r="B396" s="493"/>
      <c r="C396" s="494"/>
      <c r="D396" s="494"/>
      <c r="E396" s="494"/>
      <c r="F396" s="494"/>
      <c r="G396" s="494"/>
      <c r="H396" s="495"/>
      <c r="I396" s="442"/>
      <c r="J396" s="442"/>
      <c r="K396" s="442"/>
      <c r="L396" s="442"/>
      <c r="M396" s="442"/>
      <c r="N396" s="442"/>
      <c r="O396" s="442"/>
      <c r="P396" s="442"/>
      <c r="Q396" s="442"/>
      <c r="R396" s="561"/>
      <c r="S396" s="562"/>
      <c r="T396" s="562"/>
      <c r="U396" s="562"/>
      <c r="V396" s="562"/>
      <c r="W396" s="563"/>
      <c r="X396" s="500"/>
      <c r="Y396" s="501"/>
    </row>
    <row r="397" spans="1:25" ht="29.25" customHeight="1" x14ac:dyDescent="0.25">
      <c r="A397" s="25">
        <v>19</v>
      </c>
      <c r="B397" s="493"/>
      <c r="C397" s="494"/>
      <c r="D397" s="494"/>
      <c r="E397" s="494"/>
      <c r="F397" s="494"/>
      <c r="G397" s="494"/>
      <c r="H397" s="495"/>
      <c r="I397" s="442"/>
      <c r="J397" s="442"/>
      <c r="K397" s="442"/>
      <c r="L397" s="442"/>
      <c r="M397" s="442"/>
      <c r="N397" s="442"/>
      <c r="O397" s="442"/>
      <c r="P397" s="442"/>
      <c r="Q397" s="442"/>
      <c r="R397" s="561"/>
      <c r="S397" s="562"/>
      <c r="T397" s="562"/>
      <c r="U397" s="562"/>
      <c r="V397" s="562"/>
      <c r="W397" s="563"/>
      <c r="X397" s="500"/>
      <c r="Y397" s="501"/>
    </row>
    <row r="398" spans="1:25" ht="29.25" customHeight="1" thickBot="1" x14ac:dyDescent="0.3">
      <c r="A398" s="26">
        <v>20</v>
      </c>
      <c r="B398" s="519"/>
      <c r="C398" s="520"/>
      <c r="D398" s="520"/>
      <c r="E398" s="520"/>
      <c r="F398" s="520"/>
      <c r="G398" s="520"/>
      <c r="H398" s="521"/>
      <c r="I398" s="464"/>
      <c r="J398" s="464"/>
      <c r="K398" s="464"/>
      <c r="L398" s="464"/>
      <c r="M398" s="464"/>
      <c r="N398" s="464"/>
      <c r="O398" s="464"/>
      <c r="P398" s="464"/>
      <c r="Q398" s="464"/>
      <c r="R398" s="570"/>
      <c r="S398" s="571"/>
      <c r="T398" s="571"/>
      <c r="U398" s="571"/>
      <c r="V398" s="571"/>
      <c r="W398" s="572"/>
      <c r="X398" s="526"/>
      <c r="Y398" s="527"/>
    </row>
    <row r="399" spans="1:25" ht="29.25" customHeight="1" thickBot="1" x14ac:dyDescent="0.3">
      <c r="A399" s="422" t="s">
        <v>43</v>
      </c>
      <c r="B399" s="423"/>
      <c r="C399" s="423"/>
      <c r="D399" s="423"/>
      <c r="E399" s="423"/>
      <c r="F399" s="423"/>
      <c r="G399" s="423"/>
      <c r="H399" s="423"/>
      <c r="I399" s="423"/>
      <c r="J399" s="423"/>
      <c r="K399" s="423"/>
      <c r="L399" s="423"/>
      <c r="M399" s="423"/>
      <c r="N399" s="423"/>
      <c r="O399" s="423"/>
      <c r="P399" s="423"/>
      <c r="Q399" s="423"/>
      <c r="R399" s="423"/>
      <c r="S399" s="423"/>
      <c r="T399" s="423"/>
      <c r="U399" s="423"/>
      <c r="V399" s="423"/>
      <c r="W399" s="424"/>
      <c r="X399" s="547"/>
      <c r="Y399" s="548"/>
    </row>
    <row r="400" spans="1:25" ht="29.25" customHeight="1" thickBot="1" x14ac:dyDescent="0.6">
      <c r="A400" s="427" t="s">
        <v>67</v>
      </c>
      <c r="B400" s="427"/>
      <c r="C400" s="427"/>
      <c r="D400" s="427"/>
      <c r="E400" s="427"/>
      <c r="F400" s="427"/>
      <c r="G400" s="427"/>
      <c r="H400" s="427"/>
      <c r="I400" s="427"/>
      <c r="J400" s="427"/>
      <c r="K400" s="427"/>
      <c r="L400" s="427"/>
      <c r="M400" s="427"/>
      <c r="N400" s="427"/>
      <c r="O400" s="427"/>
      <c r="P400" s="427"/>
      <c r="Q400" s="427"/>
      <c r="R400" s="427"/>
      <c r="S400" s="427"/>
      <c r="T400" s="427"/>
      <c r="U400" s="427"/>
      <c r="V400" s="427"/>
      <c r="W400" s="427"/>
      <c r="X400" s="427"/>
      <c r="Y400" s="427"/>
    </row>
    <row r="401" spans="1:25" ht="29.25" customHeight="1" thickBot="1" x14ac:dyDescent="0.3">
      <c r="A401" s="23" t="s">
        <v>28</v>
      </c>
      <c r="B401" s="488" t="s">
        <v>68</v>
      </c>
      <c r="C401" s="489"/>
      <c r="D401" s="489"/>
      <c r="E401" s="489"/>
      <c r="F401" s="489"/>
      <c r="G401" s="489"/>
      <c r="H401" s="490"/>
      <c r="I401" s="488" t="s">
        <v>69</v>
      </c>
      <c r="J401" s="490"/>
      <c r="K401" s="438" t="s">
        <v>70</v>
      </c>
      <c r="L401" s="438"/>
      <c r="M401" s="438"/>
      <c r="N401" s="438"/>
      <c r="O401" s="438" t="s">
        <v>71</v>
      </c>
      <c r="P401" s="438"/>
      <c r="Q401" s="453" t="s">
        <v>72</v>
      </c>
      <c r="R401" s="455"/>
      <c r="S401" s="455"/>
      <c r="T401" s="455"/>
      <c r="U401" s="455"/>
      <c r="V401" s="455"/>
      <c r="W401" s="454"/>
      <c r="X401" s="491" t="s">
        <v>38</v>
      </c>
      <c r="Y401" s="492"/>
    </row>
    <row r="402" spans="1:25" ht="29.25" customHeight="1" x14ac:dyDescent="0.25">
      <c r="A402" s="24">
        <v>1</v>
      </c>
      <c r="B402" s="576"/>
      <c r="C402" s="577"/>
      <c r="D402" s="577"/>
      <c r="E402" s="577"/>
      <c r="F402" s="577"/>
      <c r="G402" s="577"/>
      <c r="H402" s="578"/>
      <c r="I402" s="539"/>
      <c r="J402" s="541"/>
      <c r="K402" s="441"/>
      <c r="L402" s="441"/>
      <c r="M402" s="441"/>
      <c r="N402" s="441"/>
      <c r="O402" s="441"/>
      <c r="P402" s="441"/>
      <c r="Q402" s="567"/>
      <c r="R402" s="568"/>
      <c r="S402" s="568"/>
      <c r="T402" s="568"/>
      <c r="U402" s="568"/>
      <c r="V402" s="568"/>
      <c r="W402" s="569"/>
      <c r="X402" s="564"/>
      <c r="Y402" s="565"/>
    </row>
    <row r="403" spans="1:25" ht="29.25" customHeight="1" x14ac:dyDescent="0.25">
      <c r="A403" s="25">
        <v>2</v>
      </c>
      <c r="B403" s="573"/>
      <c r="C403" s="574"/>
      <c r="D403" s="574"/>
      <c r="E403" s="574"/>
      <c r="F403" s="574"/>
      <c r="G403" s="574"/>
      <c r="H403" s="575"/>
      <c r="I403" s="528"/>
      <c r="J403" s="530"/>
      <c r="K403" s="442"/>
      <c r="L403" s="442"/>
      <c r="M403" s="442"/>
      <c r="N403" s="442"/>
      <c r="O403" s="442"/>
      <c r="P403" s="442"/>
      <c r="Q403" s="561"/>
      <c r="R403" s="562"/>
      <c r="S403" s="562"/>
      <c r="T403" s="562"/>
      <c r="U403" s="562"/>
      <c r="V403" s="562"/>
      <c r="W403" s="563"/>
      <c r="X403" s="500"/>
      <c r="Y403" s="501"/>
    </row>
    <row r="404" spans="1:25" ht="29.25" customHeight="1" x14ac:dyDescent="0.25">
      <c r="A404" s="25">
        <v>3</v>
      </c>
      <c r="B404" s="573"/>
      <c r="C404" s="574"/>
      <c r="D404" s="574"/>
      <c r="E404" s="574"/>
      <c r="F404" s="574"/>
      <c r="G404" s="574"/>
      <c r="H404" s="575"/>
      <c r="I404" s="528"/>
      <c r="J404" s="530"/>
      <c r="K404" s="442"/>
      <c r="L404" s="442"/>
      <c r="M404" s="442"/>
      <c r="N404" s="442"/>
      <c r="O404" s="442"/>
      <c r="P404" s="442"/>
      <c r="Q404" s="561"/>
      <c r="R404" s="562"/>
      <c r="S404" s="562"/>
      <c r="T404" s="562"/>
      <c r="U404" s="562"/>
      <c r="V404" s="562"/>
      <c r="W404" s="563"/>
      <c r="X404" s="500"/>
      <c r="Y404" s="501"/>
    </row>
    <row r="405" spans="1:25" ht="29.25" customHeight="1" x14ac:dyDescent="0.25">
      <c r="A405" s="25">
        <v>4</v>
      </c>
      <c r="B405" s="573"/>
      <c r="C405" s="574"/>
      <c r="D405" s="574"/>
      <c r="E405" s="574"/>
      <c r="F405" s="574"/>
      <c r="G405" s="574"/>
      <c r="H405" s="575"/>
      <c r="I405" s="528"/>
      <c r="J405" s="530"/>
      <c r="K405" s="442"/>
      <c r="L405" s="442"/>
      <c r="M405" s="442"/>
      <c r="N405" s="442"/>
      <c r="O405" s="442"/>
      <c r="P405" s="442"/>
      <c r="Q405" s="561"/>
      <c r="R405" s="562"/>
      <c r="S405" s="562"/>
      <c r="T405" s="562"/>
      <c r="U405" s="562"/>
      <c r="V405" s="562"/>
      <c r="W405" s="563"/>
      <c r="X405" s="500"/>
      <c r="Y405" s="501"/>
    </row>
    <row r="406" spans="1:25" ht="29.25" customHeight="1" thickBot="1" x14ac:dyDescent="0.3">
      <c r="A406" s="26">
        <v>5</v>
      </c>
      <c r="B406" s="579"/>
      <c r="C406" s="580"/>
      <c r="D406" s="580"/>
      <c r="E406" s="580"/>
      <c r="F406" s="580"/>
      <c r="G406" s="580"/>
      <c r="H406" s="581"/>
      <c r="I406" s="551"/>
      <c r="J406" s="553"/>
      <c r="K406" s="464"/>
      <c r="L406" s="464"/>
      <c r="M406" s="464"/>
      <c r="N406" s="464"/>
      <c r="O406" s="464"/>
      <c r="P406" s="464"/>
      <c r="Q406" s="570"/>
      <c r="R406" s="571"/>
      <c r="S406" s="571"/>
      <c r="T406" s="571"/>
      <c r="U406" s="571"/>
      <c r="V406" s="571"/>
      <c r="W406" s="572"/>
      <c r="X406" s="526"/>
      <c r="Y406" s="527"/>
    </row>
    <row r="407" spans="1:25" ht="29.25" customHeight="1" thickBot="1" x14ac:dyDescent="0.3">
      <c r="A407" s="422" t="s">
        <v>43</v>
      </c>
      <c r="B407" s="423"/>
      <c r="C407" s="423"/>
      <c r="D407" s="423"/>
      <c r="E407" s="423"/>
      <c r="F407" s="423"/>
      <c r="G407" s="423"/>
      <c r="H407" s="423"/>
      <c r="I407" s="423"/>
      <c r="J407" s="423"/>
      <c r="K407" s="423"/>
      <c r="L407" s="423"/>
      <c r="M407" s="423"/>
      <c r="N407" s="423"/>
      <c r="O407" s="423"/>
      <c r="P407" s="423"/>
      <c r="Q407" s="423"/>
      <c r="R407" s="423"/>
      <c r="S407" s="423"/>
      <c r="T407" s="423"/>
      <c r="U407" s="423"/>
      <c r="V407" s="423"/>
      <c r="W407" s="424"/>
      <c r="X407" s="547"/>
      <c r="Y407" s="548"/>
    </row>
    <row r="408" spans="1:25" ht="29.25" customHeight="1" thickBot="1" x14ac:dyDescent="0.6">
      <c r="A408" s="427" t="s">
        <v>88</v>
      </c>
      <c r="B408" s="427"/>
      <c r="C408" s="427"/>
      <c r="D408" s="427"/>
      <c r="E408" s="427"/>
      <c r="F408" s="427"/>
      <c r="G408" s="427"/>
      <c r="H408" s="427"/>
      <c r="I408" s="427"/>
      <c r="J408" s="427"/>
      <c r="K408" s="427"/>
      <c r="L408" s="427"/>
      <c r="M408" s="427"/>
      <c r="N408" s="427"/>
      <c r="O408" s="427"/>
      <c r="P408" s="427"/>
      <c r="Q408" s="427"/>
      <c r="R408" s="427"/>
      <c r="S408" s="427"/>
      <c r="T408" s="427"/>
      <c r="U408" s="427"/>
      <c r="V408" s="427"/>
      <c r="W408" s="427"/>
      <c r="X408" s="427"/>
      <c r="Y408" s="427"/>
    </row>
    <row r="409" spans="1:25" ht="39" customHeight="1" thickBot="1" x14ac:dyDescent="0.3">
      <c r="A409" s="23" t="s">
        <v>28</v>
      </c>
      <c r="B409" s="488" t="s">
        <v>56</v>
      </c>
      <c r="C409" s="489"/>
      <c r="D409" s="489"/>
      <c r="E409" s="489"/>
      <c r="F409" s="489"/>
      <c r="G409" s="489"/>
      <c r="H409" s="489"/>
      <c r="I409" s="438" t="s">
        <v>87</v>
      </c>
      <c r="J409" s="438"/>
      <c r="K409" s="438"/>
      <c r="L409" s="453" t="s">
        <v>69</v>
      </c>
      <c r="M409" s="455"/>
      <c r="N409" s="455"/>
      <c r="O409" s="455"/>
      <c r="P409" s="455"/>
      <c r="Q409" s="454"/>
      <c r="R409" s="453" t="s">
        <v>72</v>
      </c>
      <c r="S409" s="455"/>
      <c r="T409" s="455"/>
      <c r="U409" s="455"/>
      <c r="V409" s="455"/>
      <c r="W409" s="454"/>
      <c r="X409" s="491" t="s">
        <v>38</v>
      </c>
      <c r="Y409" s="492"/>
    </row>
    <row r="410" spans="1:25" ht="30.75" customHeight="1" x14ac:dyDescent="0.25">
      <c r="A410" s="24">
        <v>1</v>
      </c>
      <c r="B410" s="576"/>
      <c r="C410" s="577"/>
      <c r="D410" s="577"/>
      <c r="E410" s="577"/>
      <c r="F410" s="577"/>
      <c r="G410" s="577"/>
      <c r="H410" s="577"/>
      <c r="I410" s="441"/>
      <c r="J410" s="441"/>
      <c r="K410" s="441"/>
      <c r="L410" s="539"/>
      <c r="M410" s="540"/>
      <c r="N410" s="540"/>
      <c r="O410" s="540"/>
      <c r="P410" s="540"/>
      <c r="Q410" s="541"/>
      <c r="R410" s="567"/>
      <c r="S410" s="568"/>
      <c r="T410" s="568"/>
      <c r="U410" s="568"/>
      <c r="V410" s="568"/>
      <c r="W410" s="569"/>
      <c r="X410" s="564"/>
      <c r="Y410" s="565"/>
    </row>
    <row r="411" spans="1:25" ht="30.75" customHeight="1" x14ac:dyDescent="0.25">
      <c r="A411" s="25">
        <v>2</v>
      </c>
      <c r="B411" s="573"/>
      <c r="C411" s="574"/>
      <c r="D411" s="574"/>
      <c r="E411" s="574"/>
      <c r="F411" s="574"/>
      <c r="G411" s="574"/>
      <c r="H411" s="574"/>
      <c r="I411" s="442"/>
      <c r="J411" s="442"/>
      <c r="K411" s="442"/>
      <c r="L411" s="528"/>
      <c r="M411" s="529"/>
      <c r="N411" s="529"/>
      <c r="O411" s="529"/>
      <c r="P411" s="529"/>
      <c r="Q411" s="530"/>
      <c r="R411" s="561"/>
      <c r="S411" s="562"/>
      <c r="T411" s="562"/>
      <c r="U411" s="562"/>
      <c r="V411" s="562"/>
      <c r="W411" s="563"/>
      <c r="X411" s="500"/>
      <c r="Y411" s="501"/>
    </row>
    <row r="412" spans="1:25" ht="33" customHeight="1" x14ac:dyDescent="0.25">
      <c r="A412" s="25">
        <v>3</v>
      </c>
      <c r="B412" s="573"/>
      <c r="C412" s="574"/>
      <c r="D412" s="574"/>
      <c r="E412" s="574"/>
      <c r="F412" s="574"/>
      <c r="G412" s="574"/>
      <c r="H412" s="574"/>
      <c r="I412" s="442"/>
      <c r="J412" s="442"/>
      <c r="K412" s="442"/>
      <c r="L412" s="528"/>
      <c r="M412" s="529"/>
      <c r="N412" s="529"/>
      <c r="O412" s="529"/>
      <c r="P412" s="529"/>
      <c r="Q412" s="530"/>
      <c r="R412" s="561"/>
      <c r="S412" s="562"/>
      <c r="T412" s="562"/>
      <c r="U412" s="562"/>
      <c r="V412" s="562"/>
      <c r="W412" s="563"/>
      <c r="X412" s="500"/>
      <c r="Y412" s="501"/>
    </row>
    <row r="413" spans="1:25" ht="33" customHeight="1" x14ac:dyDescent="0.25">
      <c r="A413" s="25">
        <v>4</v>
      </c>
      <c r="B413" s="573"/>
      <c r="C413" s="574"/>
      <c r="D413" s="574"/>
      <c r="E413" s="574"/>
      <c r="F413" s="574"/>
      <c r="G413" s="574"/>
      <c r="H413" s="574"/>
      <c r="I413" s="442"/>
      <c r="J413" s="442"/>
      <c r="K413" s="442"/>
      <c r="L413" s="528"/>
      <c r="M413" s="529"/>
      <c r="N413" s="529"/>
      <c r="O413" s="529"/>
      <c r="P413" s="529"/>
      <c r="Q413" s="530"/>
      <c r="R413" s="561"/>
      <c r="S413" s="562"/>
      <c r="T413" s="562"/>
      <c r="U413" s="562"/>
      <c r="V413" s="562"/>
      <c r="W413" s="563"/>
      <c r="X413" s="500"/>
      <c r="Y413" s="501"/>
    </row>
    <row r="414" spans="1:25" ht="33" customHeight="1" thickBot="1" x14ac:dyDescent="0.3">
      <c r="A414" s="26">
        <v>5</v>
      </c>
      <c r="B414" s="579"/>
      <c r="C414" s="580"/>
      <c r="D414" s="580"/>
      <c r="E414" s="580"/>
      <c r="F414" s="580"/>
      <c r="G414" s="580"/>
      <c r="H414" s="580"/>
      <c r="I414" s="464"/>
      <c r="J414" s="464"/>
      <c r="K414" s="464"/>
      <c r="L414" s="551"/>
      <c r="M414" s="552"/>
      <c r="N414" s="552"/>
      <c r="O414" s="552"/>
      <c r="P414" s="552"/>
      <c r="Q414" s="553"/>
      <c r="R414" s="570"/>
      <c r="S414" s="571"/>
      <c r="T414" s="571"/>
      <c r="U414" s="571"/>
      <c r="V414" s="571"/>
      <c r="W414" s="572"/>
      <c r="X414" s="526"/>
      <c r="Y414" s="527"/>
    </row>
    <row r="415" spans="1:25" ht="33.75" customHeight="1" thickBot="1" x14ac:dyDescent="0.3">
      <c r="A415" s="422" t="s">
        <v>43</v>
      </c>
      <c r="B415" s="423"/>
      <c r="C415" s="423"/>
      <c r="D415" s="423"/>
      <c r="E415" s="423"/>
      <c r="F415" s="423"/>
      <c r="G415" s="423"/>
      <c r="H415" s="423"/>
      <c r="I415" s="423"/>
      <c r="J415" s="423"/>
      <c r="K415" s="423"/>
      <c r="L415" s="423"/>
      <c r="M415" s="423"/>
      <c r="N415" s="423"/>
      <c r="O415" s="423"/>
      <c r="P415" s="423"/>
      <c r="Q415" s="423"/>
      <c r="R415" s="423"/>
      <c r="S415" s="423"/>
      <c r="T415" s="423"/>
      <c r="U415" s="423"/>
      <c r="V415" s="423"/>
      <c r="W415" s="424"/>
      <c r="X415" s="502"/>
      <c r="Y415" s="503"/>
    </row>
    <row r="416" spans="1:25" ht="33.75" customHeight="1" thickBot="1" x14ac:dyDescent="0.6">
      <c r="A416" s="427" t="s">
        <v>73</v>
      </c>
      <c r="B416" s="427"/>
      <c r="C416" s="427"/>
      <c r="D416" s="427"/>
      <c r="E416" s="427"/>
      <c r="F416" s="427"/>
      <c r="G416" s="427"/>
      <c r="H416" s="427"/>
      <c r="I416" s="427"/>
      <c r="J416" s="427"/>
      <c r="K416" s="427"/>
      <c r="L416" s="427"/>
      <c r="M416" s="427"/>
      <c r="N416" s="427"/>
      <c r="O416" s="427"/>
      <c r="P416" s="427"/>
      <c r="Q416" s="427"/>
      <c r="R416" s="427"/>
      <c r="S416" s="427"/>
      <c r="T416" s="427"/>
      <c r="U416" s="427"/>
      <c r="V416" s="427"/>
      <c r="W416" s="427"/>
      <c r="X416" s="427"/>
      <c r="Y416" s="427"/>
    </row>
    <row r="417" spans="1:25" ht="33.75" customHeight="1" thickBot="1" x14ac:dyDescent="0.3">
      <c r="A417" s="23" t="s">
        <v>28</v>
      </c>
      <c r="B417" s="488" t="s">
        <v>74</v>
      </c>
      <c r="C417" s="489"/>
      <c r="D417" s="489"/>
      <c r="E417" s="489"/>
      <c r="F417" s="489"/>
      <c r="G417" s="489"/>
      <c r="H417" s="490"/>
      <c r="I417" s="488" t="s">
        <v>75</v>
      </c>
      <c r="J417" s="489"/>
      <c r="K417" s="489"/>
      <c r="L417" s="489"/>
      <c r="M417" s="490"/>
      <c r="N417" s="488" t="s">
        <v>76</v>
      </c>
      <c r="O417" s="489"/>
      <c r="P417" s="490"/>
      <c r="Q417" s="453" t="s">
        <v>77</v>
      </c>
      <c r="R417" s="455"/>
      <c r="S417" s="455"/>
      <c r="T417" s="454"/>
      <c r="U417" s="453" t="s">
        <v>78</v>
      </c>
      <c r="V417" s="455"/>
      <c r="W417" s="454"/>
      <c r="X417" s="491" t="s">
        <v>38</v>
      </c>
      <c r="Y417" s="492"/>
    </row>
    <row r="418" spans="1:25" ht="33.75" customHeight="1" x14ac:dyDescent="0.25">
      <c r="A418" s="24">
        <v>1</v>
      </c>
      <c r="B418" s="538"/>
      <c r="C418" s="538"/>
      <c r="D418" s="538"/>
      <c r="E418" s="538"/>
      <c r="F418" s="538"/>
      <c r="G418" s="538"/>
      <c r="H418" s="538"/>
      <c r="I418" s="441"/>
      <c r="J418" s="441"/>
      <c r="K418" s="441"/>
      <c r="L418" s="441"/>
      <c r="M418" s="441"/>
      <c r="N418" s="441"/>
      <c r="O418" s="441"/>
      <c r="P418" s="441"/>
      <c r="Q418" s="441"/>
      <c r="R418" s="441"/>
      <c r="S418" s="441"/>
      <c r="T418" s="441"/>
      <c r="U418" s="441"/>
      <c r="V418" s="441"/>
      <c r="W418" s="441"/>
      <c r="X418" s="564"/>
      <c r="Y418" s="565"/>
    </row>
    <row r="419" spans="1:25" ht="33.75" customHeight="1" x14ac:dyDescent="0.25">
      <c r="A419" s="25">
        <v>2</v>
      </c>
      <c r="B419" s="420"/>
      <c r="C419" s="420"/>
      <c r="D419" s="420"/>
      <c r="E419" s="420"/>
      <c r="F419" s="420"/>
      <c r="G419" s="420"/>
      <c r="H419" s="420"/>
      <c r="I419" s="442"/>
      <c r="J419" s="442"/>
      <c r="K419" s="442"/>
      <c r="L419" s="442"/>
      <c r="M419" s="442"/>
      <c r="N419" s="442"/>
      <c r="O419" s="442"/>
      <c r="P419" s="442"/>
      <c r="Q419" s="442"/>
      <c r="R419" s="442"/>
      <c r="S419" s="442"/>
      <c r="T419" s="442"/>
      <c r="U419" s="442"/>
      <c r="V419" s="442"/>
      <c r="W419" s="442"/>
      <c r="X419" s="500"/>
      <c r="Y419" s="501"/>
    </row>
    <row r="420" spans="1:25" ht="33.75" customHeight="1" x14ac:dyDescent="0.25">
      <c r="A420" s="25">
        <v>3</v>
      </c>
      <c r="B420" s="420"/>
      <c r="C420" s="420"/>
      <c r="D420" s="420"/>
      <c r="E420" s="420"/>
      <c r="F420" s="420"/>
      <c r="G420" s="420"/>
      <c r="H420" s="420"/>
      <c r="I420" s="442"/>
      <c r="J420" s="442"/>
      <c r="K420" s="442"/>
      <c r="L420" s="442"/>
      <c r="M420" s="442"/>
      <c r="N420" s="442"/>
      <c r="O420" s="442"/>
      <c r="P420" s="442"/>
      <c r="Q420" s="442"/>
      <c r="R420" s="442"/>
      <c r="S420" s="442"/>
      <c r="T420" s="442"/>
      <c r="U420" s="442"/>
      <c r="V420" s="442"/>
      <c r="W420" s="442"/>
      <c r="X420" s="500"/>
      <c r="Y420" s="501"/>
    </row>
    <row r="421" spans="1:25" ht="33.75" customHeight="1" x14ac:dyDescent="0.25">
      <c r="A421" s="25">
        <v>4</v>
      </c>
      <c r="B421" s="420"/>
      <c r="C421" s="420"/>
      <c r="D421" s="420"/>
      <c r="E421" s="420"/>
      <c r="F421" s="420"/>
      <c r="G421" s="420"/>
      <c r="H421" s="420"/>
      <c r="I421" s="442"/>
      <c r="J421" s="442"/>
      <c r="K421" s="442"/>
      <c r="L421" s="442"/>
      <c r="M421" s="442"/>
      <c r="N421" s="442"/>
      <c r="O421" s="442"/>
      <c r="P421" s="442"/>
      <c r="Q421" s="442"/>
      <c r="R421" s="442"/>
      <c r="S421" s="442"/>
      <c r="T421" s="442"/>
      <c r="U421" s="442"/>
      <c r="V421" s="442"/>
      <c r="W421" s="442"/>
      <c r="X421" s="500"/>
      <c r="Y421" s="501"/>
    </row>
    <row r="422" spans="1:25" ht="33.75" customHeight="1" x14ac:dyDescent="0.25">
      <c r="A422" s="25">
        <v>5</v>
      </c>
      <c r="B422" s="420"/>
      <c r="C422" s="420"/>
      <c r="D422" s="420"/>
      <c r="E422" s="420"/>
      <c r="F422" s="420"/>
      <c r="G422" s="420"/>
      <c r="H422" s="420"/>
      <c r="I422" s="442"/>
      <c r="J422" s="442"/>
      <c r="K422" s="442"/>
      <c r="L422" s="442"/>
      <c r="M422" s="442"/>
      <c r="N422" s="442"/>
      <c r="O422" s="442"/>
      <c r="P422" s="442"/>
      <c r="Q422" s="442"/>
      <c r="R422" s="442"/>
      <c r="S422" s="442"/>
      <c r="T422" s="442"/>
      <c r="U422" s="442"/>
      <c r="V422" s="442"/>
      <c r="W422" s="442"/>
      <c r="X422" s="500"/>
      <c r="Y422" s="501"/>
    </row>
    <row r="423" spans="1:25" ht="33.75" customHeight="1" x14ac:dyDescent="0.25">
      <c r="A423" s="25">
        <v>6</v>
      </c>
      <c r="B423" s="420"/>
      <c r="C423" s="420"/>
      <c r="D423" s="420"/>
      <c r="E423" s="420"/>
      <c r="F423" s="420"/>
      <c r="G423" s="420"/>
      <c r="H423" s="420"/>
      <c r="I423" s="442"/>
      <c r="J423" s="442"/>
      <c r="K423" s="442"/>
      <c r="L423" s="442"/>
      <c r="M423" s="442"/>
      <c r="N423" s="442"/>
      <c r="O423" s="442"/>
      <c r="P423" s="442"/>
      <c r="Q423" s="442"/>
      <c r="R423" s="442"/>
      <c r="S423" s="442"/>
      <c r="T423" s="442"/>
      <c r="U423" s="442"/>
      <c r="V423" s="442"/>
      <c r="W423" s="442"/>
      <c r="X423" s="500"/>
      <c r="Y423" s="501"/>
    </row>
    <row r="424" spans="1:25" ht="33.75" customHeight="1" x14ac:dyDescent="0.25">
      <c r="A424" s="25">
        <v>7</v>
      </c>
      <c r="B424" s="420"/>
      <c r="C424" s="420"/>
      <c r="D424" s="420"/>
      <c r="E424" s="420"/>
      <c r="F424" s="420"/>
      <c r="G424" s="420"/>
      <c r="H424" s="420"/>
      <c r="I424" s="442"/>
      <c r="J424" s="442"/>
      <c r="K424" s="442"/>
      <c r="L424" s="442"/>
      <c r="M424" s="442"/>
      <c r="N424" s="442"/>
      <c r="O424" s="442"/>
      <c r="P424" s="442"/>
      <c r="Q424" s="442"/>
      <c r="R424" s="442"/>
      <c r="S424" s="442"/>
      <c r="T424" s="442"/>
      <c r="U424" s="442"/>
      <c r="V424" s="442"/>
      <c r="W424" s="442"/>
      <c r="X424" s="500"/>
      <c r="Y424" s="501"/>
    </row>
    <row r="425" spans="1:25" ht="33.75" customHeight="1" thickBot="1" x14ac:dyDescent="0.3">
      <c r="A425" s="26">
        <v>8</v>
      </c>
      <c r="B425" s="433"/>
      <c r="C425" s="433"/>
      <c r="D425" s="433"/>
      <c r="E425" s="433"/>
      <c r="F425" s="433"/>
      <c r="G425" s="433"/>
      <c r="H425" s="433"/>
      <c r="I425" s="464"/>
      <c r="J425" s="464"/>
      <c r="K425" s="464"/>
      <c r="L425" s="464"/>
      <c r="M425" s="464"/>
      <c r="N425" s="464"/>
      <c r="O425" s="464"/>
      <c r="P425" s="464"/>
      <c r="Q425" s="464"/>
      <c r="R425" s="464"/>
      <c r="S425" s="464"/>
      <c r="T425" s="464"/>
      <c r="U425" s="464"/>
      <c r="V425" s="464"/>
      <c r="W425" s="464"/>
      <c r="X425" s="526"/>
      <c r="Y425" s="527"/>
    </row>
    <row r="426" spans="1:25" ht="33.75" customHeight="1" thickBot="1" x14ac:dyDescent="0.3">
      <c r="A426" s="422" t="s">
        <v>43</v>
      </c>
      <c r="B426" s="423"/>
      <c r="C426" s="423"/>
      <c r="D426" s="423"/>
      <c r="E426" s="423"/>
      <c r="F426" s="423"/>
      <c r="G426" s="423"/>
      <c r="H426" s="423"/>
      <c r="I426" s="423"/>
      <c r="J426" s="423"/>
      <c r="K426" s="423"/>
      <c r="L426" s="423"/>
      <c r="M426" s="423"/>
      <c r="N426" s="423"/>
      <c r="O426" s="423"/>
      <c r="P426" s="423"/>
      <c r="Q426" s="423"/>
      <c r="R426" s="423"/>
      <c r="S426" s="423"/>
      <c r="T426" s="423"/>
      <c r="U426" s="423"/>
      <c r="V426" s="423"/>
      <c r="W426" s="424"/>
      <c r="X426" s="547"/>
      <c r="Y426" s="548"/>
    </row>
    <row r="427" spans="1:25" ht="39" customHeight="1" thickBot="1" x14ac:dyDescent="0.6">
      <c r="A427" s="375" t="s">
        <v>80</v>
      </c>
      <c r="B427" s="375"/>
      <c r="C427" s="375"/>
      <c r="D427" s="375"/>
      <c r="E427" s="375"/>
      <c r="F427" s="375"/>
      <c r="G427" s="375"/>
      <c r="H427" s="375"/>
      <c r="I427" s="375"/>
      <c r="J427" s="375"/>
      <c r="K427" s="375"/>
      <c r="L427" s="375"/>
      <c r="M427" s="375"/>
      <c r="N427" s="375"/>
      <c r="O427" s="375"/>
      <c r="P427" s="375"/>
      <c r="Q427" s="375"/>
      <c r="R427" s="375"/>
      <c r="S427" s="375"/>
      <c r="T427" s="375"/>
      <c r="U427" s="375"/>
      <c r="V427" s="375"/>
      <c r="W427" s="375"/>
      <c r="X427" s="375"/>
      <c r="Y427" s="375"/>
    </row>
    <row r="428" spans="1:25" ht="33.75" customHeight="1" thickBot="1" x14ac:dyDescent="0.3">
      <c r="A428" s="23" t="s">
        <v>28</v>
      </c>
      <c r="B428" s="488" t="s">
        <v>68</v>
      </c>
      <c r="C428" s="489"/>
      <c r="D428" s="489"/>
      <c r="E428" s="489"/>
      <c r="F428" s="489"/>
      <c r="G428" s="489"/>
      <c r="H428" s="490"/>
      <c r="I428" s="488" t="s">
        <v>69</v>
      </c>
      <c r="J428" s="489"/>
      <c r="K428" s="490"/>
      <c r="L428" s="453" t="s">
        <v>70</v>
      </c>
      <c r="M428" s="455"/>
      <c r="N428" s="455"/>
      <c r="O428" s="454"/>
      <c r="P428" s="453" t="s">
        <v>79</v>
      </c>
      <c r="Q428" s="454"/>
      <c r="R428" s="453" t="s">
        <v>72</v>
      </c>
      <c r="S428" s="455"/>
      <c r="T428" s="455"/>
      <c r="U428" s="455"/>
      <c r="V428" s="455"/>
      <c r="W428" s="454"/>
      <c r="X428" s="491" t="s">
        <v>38</v>
      </c>
      <c r="Y428" s="492"/>
    </row>
    <row r="429" spans="1:25" ht="33.75" customHeight="1" x14ac:dyDescent="0.25">
      <c r="A429" s="24">
        <v>1</v>
      </c>
      <c r="B429" s="538"/>
      <c r="C429" s="538"/>
      <c r="D429" s="538"/>
      <c r="E429" s="538"/>
      <c r="F429" s="538"/>
      <c r="G429" s="538"/>
      <c r="H429" s="538"/>
      <c r="I429" s="441"/>
      <c r="J429" s="441"/>
      <c r="K429" s="441"/>
      <c r="L429" s="441"/>
      <c r="M429" s="441"/>
      <c r="N429" s="441"/>
      <c r="O429" s="441"/>
      <c r="P429" s="441"/>
      <c r="Q429" s="441"/>
      <c r="R429" s="582"/>
      <c r="S429" s="582"/>
      <c r="T429" s="582"/>
      <c r="U429" s="582"/>
      <c r="V429" s="582"/>
      <c r="W429" s="582"/>
      <c r="X429" s="564"/>
      <c r="Y429" s="565"/>
    </row>
    <row r="430" spans="1:25" ht="33.75" customHeight="1" x14ac:dyDescent="0.25">
      <c r="A430" s="25">
        <v>2</v>
      </c>
      <c r="B430" s="420"/>
      <c r="C430" s="420"/>
      <c r="D430" s="420"/>
      <c r="E430" s="420"/>
      <c r="F430" s="420"/>
      <c r="G430" s="420"/>
      <c r="H430" s="420"/>
      <c r="I430" s="442"/>
      <c r="J430" s="442"/>
      <c r="K430" s="442"/>
      <c r="L430" s="442"/>
      <c r="M430" s="442"/>
      <c r="N430" s="442"/>
      <c r="O430" s="442"/>
      <c r="P430" s="442"/>
      <c r="Q430" s="442"/>
      <c r="R430" s="499"/>
      <c r="S430" s="499"/>
      <c r="T430" s="499"/>
      <c r="U430" s="499"/>
      <c r="V430" s="499"/>
      <c r="W430" s="499"/>
      <c r="X430" s="500"/>
      <c r="Y430" s="501"/>
    </row>
    <row r="431" spans="1:25" ht="33.75" customHeight="1" x14ac:dyDescent="0.25">
      <c r="A431" s="25">
        <v>3</v>
      </c>
      <c r="B431" s="420"/>
      <c r="C431" s="420"/>
      <c r="D431" s="420"/>
      <c r="E431" s="420"/>
      <c r="F431" s="420"/>
      <c r="G431" s="420"/>
      <c r="H431" s="420"/>
      <c r="I431" s="442"/>
      <c r="J431" s="442"/>
      <c r="K431" s="442"/>
      <c r="L431" s="442"/>
      <c r="M431" s="442"/>
      <c r="N431" s="442"/>
      <c r="O431" s="442"/>
      <c r="P431" s="442"/>
      <c r="Q431" s="442"/>
      <c r="R431" s="499"/>
      <c r="S431" s="499"/>
      <c r="T431" s="499"/>
      <c r="U431" s="499"/>
      <c r="V431" s="499"/>
      <c r="W431" s="499"/>
      <c r="X431" s="500"/>
      <c r="Y431" s="501"/>
    </row>
    <row r="432" spans="1:25" ht="33.75" customHeight="1" x14ac:dyDescent="0.25">
      <c r="A432" s="25">
        <v>4</v>
      </c>
      <c r="B432" s="420"/>
      <c r="C432" s="420"/>
      <c r="D432" s="420"/>
      <c r="E432" s="420"/>
      <c r="F432" s="420"/>
      <c r="G432" s="420"/>
      <c r="H432" s="420"/>
      <c r="I432" s="442"/>
      <c r="J432" s="442"/>
      <c r="K432" s="442"/>
      <c r="L432" s="442"/>
      <c r="M432" s="442"/>
      <c r="N432" s="442"/>
      <c r="O432" s="442"/>
      <c r="P432" s="442"/>
      <c r="Q432" s="442"/>
      <c r="R432" s="499"/>
      <c r="S432" s="499"/>
      <c r="T432" s="499"/>
      <c r="U432" s="499"/>
      <c r="V432" s="499"/>
      <c r="W432" s="499"/>
      <c r="X432" s="500"/>
      <c r="Y432" s="501"/>
    </row>
    <row r="433" spans="1:25" ht="33.75" customHeight="1" x14ac:dyDescent="0.25">
      <c r="A433" s="25">
        <v>5</v>
      </c>
      <c r="B433" s="420"/>
      <c r="C433" s="420"/>
      <c r="D433" s="420"/>
      <c r="E433" s="420"/>
      <c r="F433" s="420"/>
      <c r="G433" s="420"/>
      <c r="H433" s="420"/>
      <c r="I433" s="442"/>
      <c r="J433" s="442"/>
      <c r="K433" s="442"/>
      <c r="L433" s="442"/>
      <c r="M433" s="442"/>
      <c r="N433" s="442"/>
      <c r="O433" s="442"/>
      <c r="P433" s="442"/>
      <c r="Q433" s="442"/>
      <c r="R433" s="499"/>
      <c r="S433" s="499"/>
      <c r="T433" s="499"/>
      <c r="U433" s="499"/>
      <c r="V433" s="499"/>
      <c r="W433" s="499"/>
      <c r="X433" s="500"/>
      <c r="Y433" s="501"/>
    </row>
    <row r="434" spans="1:25" ht="33.75" customHeight="1" x14ac:dyDescent="0.25">
      <c r="A434" s="25">
        <v>6</v>
      </c>
      <c r="B434" s="420"/>
      <c r="C434" s="420"/>
      <c r="D434" s="420"/>
      <c r="E434" s="420"/>
      <c r="F434" s="420"/>
      <c r="G434" s="420"/>
      <c r="H434" s="420"/>
      <c r="I434" s="442"/>
      <c r="J434" s="442"/>
      <c r="K434" s="442"/>
      <c r="L434" s="442"/>
      <c r="M434" s="442"/>
      <c r="N434" s="442"/>
      <c r="O434" s="442"/>
      <c r="P434" s="442"/>
      <c r="Q434" s="442"/>
      <c r="R434" s="499"/>
      <c r="S434" s="499"/>
      <c r="T434" s="499"/>
      <c r="U434" s="499"/>
      <c r="V434" s="499"/>
      <c r="W434" s="499"/>
      <c r="X434" s="500"/>
      <c r="Y434" s="501"/>
    </row>
    <row r="435" spans="1:25" ht="33.75" customHeight="1" x14ac:dyDescent="0.25">
      <c r="A435" s="25">
        <v>7</v>
      </c>
      <c r="B435" s="420"/>
      <c r="C435" s="420"/>
      <c r="D435" s="420"/>
      <c r="E435" s="420"/>
      <c r="F435" s="420"/>
      <c r="G435" s="420"/>
      <c r="H435" s="420"/>
      <c r="I435" s="442"/>
      <c r="J435" s="442"/>
      <c r="K435" s="442"/>
      <c r="L435" s="442"/>
      <c r="M435" s="442"/>
      <c r="N435" s="442"/>
      <c r="O435" s="442"/>
      <c r="P435" s="442"/>
      <c r="Q435" s="442"/>
      <c r="R435" s="499"/>
      <c r="S435" s="499"/>
      <c r="T435" s="499"/>
      <c r="U435" s="499"/>
      <c r="V435" s="499"/>
      <c r="W435" s="499"/>
      <c r="X435" s="500"/>
      <c r="Y435" s="501"/>
    </row>
    <row r="436" spans="1:25" ht="33.75" customHeight="1" thickBot="1" x14ac:dyDescent="0.3">
      <c r="A436" s="26">
        <v>8</v>
      </c>
      <c r="B436" s="433"/>
      <c r="C436" s="433"/>
      <c r="D436" s="433"/>
      <c r="E436" s="433"/>
      <c r="F436" s="433"/>
      <c r="G436" s="433"/>
      <c r="H436" s="433"/>
      <c r="I436" s="464"/>
      <c r="J436" s="464"/>
      <c r="K436" s="464"/>
      <c r="L436" s="464"/>
      <c r="M436" s="464"/>
      <c r="N436" s="464"/>
      <c r="O436" s="464"/>
      <c r="P436" s="464"/>
      <c r="Q436" s="464"/>
      <c r="R436" s="525"/>
      <c r="S436" s="525"/>
      <c r="T436" s="525"/>
      <c r="U436" s="525"/>
      <c r="V436" s="525"/>
      <c r="W436" s="525"/>
      <c r="X436" s="526"/>
      <c r="Y436" s="527"/>
    </row>
    <row r="437" spans="1:25" ht="33.75" customHeight="1" x14ac:dyDescent="0.25">
      <c r="A437" s="583" t="s">
        <v>81</v>
      </c>
      <c r="B437" s="462"/>
      <c r="C437" s="462"/>
      <c r="D437" s="462"/>
      <c r="E437" s="462"/>
      <c r="F437" s="462"/>
      <c r="G437" s="462"/>
      <c r="H437" s="462"/>
      <c r="I437" s="462"/>
      <c r="J437" s="462"/>
      <c r="K437" s="462"/>
      <c r="L437" s="462"/>
      <c r="M437" s="462"/>
      <c r="N437" s="462"/>
      <c r="O437" s="462"/>
      <c r="P437" s="462"/>
      <c r="Q437" s="462"/>
      <c r="R437" s="462"/>
      <c r="S437" s="462"/>
      <c r="T437" s="462"/>
      <c r="U437" s="462"/>
      <c r="V437" s="462"/>
      <c r="W437" s="463"/>
      <c r="X437" s="376"/>
      <c r="Y437" s="382"/>
    </row>
    <row r="438" spans="1:25" ht="33.75" customHeight="1" x14ac:dyDescent="0.25">
      <c r="A438" s="27"/>
      <c r="B438" s="27"/>
      <c r="C438" s="27"/>
      <c r="D438" s="27"/>
      <c r="E438" s="27"/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  <c r="R438" s="27"/>
      <c r="S438" s="27"/>
      <c r="T438" s="27"/>
      <c r="U438" s="27"/>
      <c r="V438" s="27"/>
      <c r="W438" s="27"/>
      <c r="X438" s="28"/>
      <c r="Y438" s="28"/>
    </row>
  </sheetData>
  <mergeCells count="2041">
    <mergeCell ref="A437:W437"/>
    <mergeCell ref="X437:Y437"/>
    <mergeCell ref="B436:H436"/>
    <mergeCell ref="I436:K436"/>
    <mergeCell ref="L436:O436"/>
    <mergeCell ref="P436:Q436"/>
    <mergeCell ref="R436:W436"/>
    <mergeCell ref="X436:Y436"/>
    <mergeCell ref="B435:H435"/>
    <mergeCell ref="I435:K435"/>
    <mergeCell ref="L435:O435"/>
    <mergeCell ref="P435:Q435"/>
    <mergeCell ref="R435:W435"/>
    <mergeCell ref="X435:Y435"/>
    <mergeCell ref="B434:H434"/>
    <mergeCell ref="I434:K434"/>
    <mergeCell ref="L434:O434"/>
    <mergeCell ref="P434:Q434"/>
    <mergeCell ref="R434:W434"/>
    <mergeCell ref="X434:Y434"/>
    <mergeCell ref="B433:H433"/>
    <mergeCell ref="I433:K433"/>
    <mergeCell ref="L433:O433"/>
    <mergeCell ref="P433:Q433"/>
    <mergeCell ref="R433:W433"/>
    <mergeCell ref="X433:Y433"/>
    <mergeCell ref="B432:H432"/>
    <mergeCell ref="I432:K432"/>
    <mergeCell ref="L432:O432"/>
    <mergeCell ref="P432:Q432"/>
    <mergeCell ref="R432:W432"/>
    <mergeCell ref="X432:Y432"/>
    <mergeCell ref="B431:H431"/>
    <mergeCell ref="I431:K431"/>
    <mergeCell ref="L431:O431"/>
    <mergeCell ref="P431:Q431"/>
    <mergeCell ref="R431:W431"/>
    <mergeCell ref="X431:Y431"/>
    <mergeCell ref="B430:H430"/>
    <mergeCell ref="I430:K430"/>
    <mergeCell ref="L430:O430"/>
    <mergeCell ref="P430:Q430"/>
    <mergeCell ref="R430:W430"/>
    <mergeCell ref="X430:Y430"/>
    <mergeCell ref="B429:H429"/>
    <mergeCell ref="I429:K429"/>
    <mergeCell ref="L429:O429"/>
    <mergeCell ref="P429:Q429"/>
    <mergeCell ref="R429:W429"/>
    <mergeCell ref="X429:Y429"/>
    <mergeCell ref="A426:W426"/>
    <mergeCell ref="X426:Y426"/>
    <mergeCell ref="A427:Y427"/>
    <mergeCell ref="B428:H428"/>
    <mergeCell ref="I428:K428"/>
    <mergeCell ref="L428:O428"/>
    <mergeCell ref="P428:Q428"/>
    <mergeCell ref="R428:W428"/>
    <mergeCell ref="X428:Y428"/>
    <mergeCell ref="B425:H425"/>
    <mergeCell ref="I425:M425"/>
    <mergeCell ref="N425:P425"/>
    <mergeCell ref="Q425:T425"/>
    <mergeCell ref="U425:W425"/>
    <mergeCell ref="X425:Y425"/>
    <mergeCell ref="B424:H424"/>
    <mergeCell ref="I424:M424"/>
    <mergeCell ref="N424:P424"/>
    <mergeCell ref="Q424:T424"/>
    <mergeCell ref="U424:W424"/>
    <mergeCell ref="X424:Y424"/>
    <mergeCell ref="B423:H423"/>
    <mergeCell ref="I423:M423"/>
    <mergeCell ref="N423:P423"/>
    <mergeCell ref="Q423:T423"/>
    <mergeCell ref="U423:W423"/>
    <mergeCell ref="X423:Y423"/>
    <mergeCell ref="B422:H422"/>
    <mergeCell ref="I422:M422"/>
    <mergeCell ref="N422:P422"/>
    <mergeCell ref="Q422:T422"/>
    <mergeCell ref="U422:W422"/>
    <mergeCell ref="X422:Y422"/>
    <mergeCell ref="B421:H421"/>
    <mergeCell ref="I421:M421"/>
    <mergeCell ref="N421:P421"/>
    <mergeCell ref="Q421:T421"/>
    <mergeCell ref="U421:W421"/>
    <mergeCell ref="X421:Y421"/>
    <mergeCell ref="B420:H420"/>
    <mergeCell ref="I420:M420"/>
    <mergeCell ref="N420:P420"/>
    <mergeCell ref="Q420:T420"/>
    <mergeCell ref="U420:W420"/>
    <mergeCell ref="X420:Y420"/>
    <mergeCell ref="B419:H419"/>
    <mergeCell ref="I419:M419"/>
    <mergeCell ref="N419:P419"/>
    <mergeCell ref="Q419:T419"/>
    <mergeCell ref="U419:W419"/>
    <mergeCell ref="X419:Y419"/>
    <mergeCell ref="B418:H418"/>
    <mergeCell ref="I418:M418"/>
    <mergeCell ref="N418:P418"/>
    <mergeCell ref="Q418:T418"/>
    <mergeCell ref="U418:W418"/>
    <mergeCell ref="X418:Y418"/>
    <mergeCell ref="A416:Y416"/>
    <mergeCell ref="B417:H417"/>
    <mergeCell ref="I417:M417"/>
    <mergeCell ref="N417:P417"/>
    <mergeCell ref="Q417:T417"/>
    <mergeCell ref="U417:W417"/>
    <mergeCell ref="X417:Y417"/>
    <mergeCell ref="B414:H414"/>
    <mergeCell ref="I414:K414"/>
    <mergeCell ref="L414:Q414"/>
    <mergeCell ref="R414:W414"/>
    <mergeCell ref="X414:Y414"/>
    <mergeCell ref="A415:W415"/>
    <mergeCell ref="X415:Y415"/>
    <mergeCell ref="B412:H412"/>
    <mergeCell ref="I412:K412"/>
    <mergeCell ref="L412:Q412"/>
    <mergeCell ref="R412:W412"/>
    <mergeCell ref="X412:Y412"/>
    <mergeCell ref="B413:H413"/>
    <mergeCell ref="I413:K413"/>
    <mergeCell ref="L413:Q413"/>
    <mergeCell ref="R413:W413"/>
    <mergeCell ref="X413:Y413"/>
    <mergeCell ref="B410:H410"/>
    <mergeCell ref="I410:K410"/>
    <mergeCell ref="L410:Q410"/>
    <mergeCell ref="R410:W410"/>
    <mergeCell ref="X410:Y410"/>
    <mergeCell ref="B411:H411"/>
    <mergeCell ref="I411:K411"/>
    <mergeCell ref="L411:Q411"/>
    <mergeCell ref="R411:W411"/>
    <mergeCell ref="X411:Y411"/>
    <mergeCell ref="A407:W407"/>
    <mergeCell ref="X407:Y407"/>
    <mergeCell ref="A408:Y408"/>
    <mergeCell ref="B409:H409"/>
    <mergeCell ref="I409:K409"/>
    <mergeCell ref="L409:Q409"/>
    <mergeCell ref="R409:W409"/>
    <mergeCell ref="X409:Y409"/>
    <mergeCell ref="B406:H406"/>
    <mergeCell ref="I406:J406"/>
    <mergeCell ref="K406:N406"/>
    <mergeCell ref="O406:P406"/>
    <mergeCell ref="Q406:W406"/>
    <mergeCell ref="X406:Y406"/>
    <mergeCell ref="B405:H405"/>
    <mergeCell ref="I405:J405"/>
    <mergeCell ref="K405:N405"/>
    <mergeCell ref="O405:P405"/>
    <mergeCell ref="Q405:W405"/>
    <mergeCell ref="X405:Y405"/>
    <mergeCell ref="B404:H404"/>
    <mergeCell ref="I404:J404"/>
    <mergeCell ref="K404:N404"/>
    <mergeCell ref="O404:P404"/>
    <mergeCell ref="Q404:W404"/>
    <mergeCell ref="X404:Y404"/>
    <mergeCell ref="B403:H403"/>
    <mergeCell ref="I403:J403"/>
    <mergeCell ref="K403:N403"/>
    <mergeCell ref="O403:P403"/>
    <mergeCell ref="Q403:W403"/>
    <mergeCell ref="X403:Y403"/>
    <mergeCell ref="B402:H402"/>
    <mergeCell ref="I402:J402"/>
    <mergeCell ref="K402:N402"/>
    <mergeCell ref="O402:P402"/>
    <mergeCell ref="Q402:W402"/>
    <mergeCell ref="X402:Y402"/>
    <mergeCell ref="A399:W399"/>
    <mergeCell ref="X399:Y399"/>
    <mergeCell ref="A400:Y400"/>
    <mergeCell ref="B401:H401"/>
    <mergeCell ref="I401:J401"/>
    <mergeCell ref="K401:N401"/>
    <mergeCell ref="O401:P401"/>
    <mergeCell ref="Q401:W401"/>
    <mergeCell ref="X401:Y401"/>
    <mergeCell ref="X397:Y397"/>
    <mergeCell ref="B398:H398"/>
    <mergeCell ref="I398:J398"/>
    <mergeCell ref="K398:M398"/>
    <mergeCell ref="N398:O398"/>
    <mergeCell ref="P398:Q398"/>
    <mergeCell ref="R398:W398"/>
    <mergeCell ref="X398:Y398"/>
    <mergeCell ref="B397:H397"/>
    <mergeCell ref="I397:J397"/>
    <mergeCell ref="K397:M397"/>
    <mergeCell ref="N397:O397"/>
    <mergeCell ref="P397:Q397"/>
    <mergeCell ref="R397:W397"/>
    <mergeCell ref="X395:Y395"/>
    <mergeCell ref="B396:H396"/>
    <mergeCell ref="I396:J396"/>
    <mergeCell ref="K396:M396"/>
    <mergeCell ref="N396:O396"/>
    <mergeCell ref="P396:Q396"/>
    <mergeCell ref="R396:W396"/>
    <mergeCell ref="X396:Y396"/>
    <mergeCell ref="B395:H395"/>
    <mergeCell ref="I395:J395"/>
    <mergeCell ref="K395:M395"/>
    <mergeCell ref="N395:O395"/>
    <mergeCell ref="P395:Q395"/>
    <mergeCell ref="R395:W395"/>
    <mergeCell ref="X393:Y393"/>
    <mergeCell ref="B394:H394"/>
    <mergeCell ref="I394:J394"/>
    <mergeCell ref="K394:M394"/>
    <mergeCell ref="N394:O394"/>
    <mergeCell ref="P394:Q394"/>
    <mergeCell ref="R394:W394"/>
    <mergeCell ref="X394:Y394"/>
    <mergeCell ref="B393:H393"/>
    <mergeCell ref="I393:J393"/>
    <mergeCell ref="K393:M393"/>
    <mergeCell ref="N393:O393"/>
    <mergeCell ref="P393:Q393"/>
    <mergeCell ref="R393:W393"/>
    <mergeCell ref="X391:Y391"/>
    <mergeCell ref="B392:H392"/>
    <mergeCell ref="I392:J392"/>
    <mergeCell ref="K392:M392"/>
    <mergeCell ref="N392:O392"/>
    <mergeCell ref="P392:Q392"/>
    <mergeCell ref="R392:W392"/>
    <mergeCell ref="X392:Y392"/>
    <mergeCell ref="B391:H391"/>
    <mergeCell ref="I391:J391"/>
    <mergeCell ref="K391:M391"/>
    <mergeCell ref="N391:O391"/>
    <mergeCell ref="P391:Q391"/>
    <mergeCell ref="R391:W391"/>
    <mergeCell ref="X389:Y389"/>
    <mergeCell ref="B390:H390"/>
    <mergeCell ref="I390:J390"/>
    <mergeCell ref="K390:M390"/>
    <mergeCell ref="N390:O390"/>
    <mergeCell ref="P390:Q390"/>
    <mergeCell ref="R390:W390"/>
    <mergeCell ref="X390:Y390"/>
    <mergeCell ref="B389:H389"/>
    <mergeCell ref="I389:J389"/>
    <mergeCell ref="K389:M389"/>
    <mergeCell ref="N389:O389"/>
    <mergeCell ref="P389:Q389"/>
    <mergeCell ref="R389:W389"/>
    <mergeCell ref="X387:Y387"/>
    <mergeCell ref="B388:H388"/>
    <mergeCell ref="I388:J388"/>
    <mergeCell ref="K388:M388"/>
    <mergeCell ref="N388:O388"/>
    <mergeCell ref="P388:Q388"/>
    <mergeCell ref="R388:W388"/>
    <mergeCell ref="X388:Y388"/>
    <mergeCell ref="B387:H387"/>
    <mergeCell ref="I387:J387"/>
    <mergeCell ref="K387:M387"/>
    <mergeCell ref="N387:O387"/>
    <mergeCell ref="P387:Q387"/>
    <mergeCell ref="R387:W387"/>
    <mergeCell ref="X385:Y385"/>
    <mergeCell ref="B386:H386"/>
    <mergeCell ref="I386:J386"/>
    <mergeCell ref="K386:M386"/>
    <mergeCell ref="N386:O386"/>
    <mergeCell ref="P386:Q386"/>
    <mergeCell ref="R386:W386"/>
    <mergeCell ref="X386:Y386"/>
    <mergeCell ref="B385:H385"/>
    <mergeCell ref="I385:J385"/>
    <mergeCell ref="K385:M385"/>
    <mergeCell ref="N385:O385"/>
    <mergeCell ref="P385:Q385"/>
    <mergeCell ref="R385:W385"/>
    <mergeCell ref="X383:Y383"/>
    <mergeCell ref="B384:H384"/>
    <mergeCell ref="I384:J384"/>
    <mergeCell ref="K384:M384"/>
    <mergeCell ref="N384:O384"/>
    <mergeCell ref="P384:Q384"/>
    <mergeCell ref="R384:W384"/>
    <mergeCell ref="X384:Y384"/>
    <mergeCell ref="B383:H383"/>
    <mergeCell ref="I383:J383"/>
    <mergeCell ref="K383:M383"/>
    <mergeCell ref="N383:O383"/>
    <mergeCell ref="P383:Q383"/>
    <mergeCell ref="R383:W383"/>
    <mergeCell ref="X381:Y381"/>
    <mergeCell ref="B382:H382"/>
    <mergeCell ref="I382:J382"/>
    <mergeCell ref="K382:M382"/>
    <mergeCell ref="N382:O382"/>
    <mergeCell ref="P382:Q382"/>
    <mergeCell ref="R382:W382"/>
    <mergeCell ref="X382:Y382"/>
    <mergeCell ref="B381:H381"/>
    <mergeCell ref="I381:J381"/>
    <mergeCell ref="K381:M381"/>
    <mergeCell ref="N381:O381"/>
    <mergeCell ref="P381:Q381"/>
    <mergeCell ref="R381:W381"/>
    <mergeCell ref="X379:Y379"/>
    <mergeCell ref="B380:H380"/>
    <mergeCell ref="I380:J380"/>
    <mergeCell ref="K380:M380"/>
    <mergeCell ref="N380:O380"/>
    <mergeCell ref="P380:Q380"/>
    <mergeCell ref="R380:W380"/>
    <mergeCell ref="X380:Y380"/>
    <mergeCell ref="B379:H379"/>
    <mergeCell ref="I379:J379"/>
    <mergeCell ref="K379:M379"/>
    <mergeCell ref="N379:O379"/>
    <mergeCell ref="P379:Q379"/>
    <mergeCell ref="R379:W379"/>
    <mergeCell ref="A376:W376"/>
    <mergeCell ref="X376:Y376"/>
    <mergeCell ref="A377:Y377"/>
    <mergeCell ref="B378:H378"/>
    <mergeCell ref="I378:J378"/>
    <mergeCell ref="K378:M378"/>
    <mergeCell ref="N378:O378"/>
    <mergeCell ref="P378:Q378"/>
    <mergeCell ref="R378:W378"/>
    <mergeCell ref="X378:Y378"/>
    <mergeCell ref="B375:H375"/>
    <mergeCell ref="I375:L375"/>
    <mergeCell ref="M375:N375"/>
    <mergeCell ref="O375:P375"/>
    <mergeCell ref="Q375:W375"/>
    <mergeCell ref="X375:Y375"/>
    <mergeCell ref="B374:H374"/>
    <mergeCell ref="I374:L374"/>
    <mergeCell ref="M374:N374"/>
    <mergeCell ref="O374:P374"/>
    <mergeCell ref="Q374:W374"/>
    <mergeCell ref="X374:Y374"/>
    <mergeCell ref="B373:H373"/>
    <mergeCell ref="I373:L373"/>
    <mergeCell ref="M373:N373"/>
    <mergeCell ref="O373:P373"/>
    <mergeCell ref="Q373:W373"/>
    <mergeCell ref="X373:Y373"/>
    <mergeCell ref="B372:H372"/>
    <mergeCell ref="I372:L372"/>
    <mergeCell ref="M372:N372"/>
    <mergeCell ref="O372:P372"/>
    <mergeCell ref="Q372:W372"/>
    <mergeCell ref="X372:Y372"/>
    <mergeCell ref="B371:H371"/>
    <mergeCell ref="I371:L371"/>
    <mergeCell ref="M371:N371"/>
    <mergeCell ref="O371:P371"/>
    <mergeCell ref="Q371:W371"/>
    <mergeCell ref="X371:Y371"/>
    <mergeCell ref="B370:H370"/>
    <mergeCell ref="I370:L370"/>
    <mergeCell ref="M370:N370"/>
    <mergeCell ref="O370:P370"/>
    <mergeCell ref="Q370:W370"/>
    <mergeCell ref="X370:Y370"/>
    <mergeCell ref="B369:H369"/>
    <mergeCell ref="I369:L369"/>
    <mergeCell ref="M369:N369"/>
    <mergeCell ref="O369:P369"/>
    <mergeCell ref="Q369:W369"/>
    <mergeCell ref="X369:Y369"/>
    <mergeCell ref="B368:H368"/>
    <mergeCell ref="I368:L368"/>
    <mergeCell ref="M368:N368"/>
    <mergeCell ref="O368:P368"/>
    <mergeCell ref="Q368:W368"/>
    <mergeCell ref="X368:Y368"/>
    <mergeCell ref="B367:H367"/>
    <mergeCell ref="I367:L367"/>
    <mergeCell ref="M367:N367"/>
    <mergeCell ref="O367:P367"/>
    <mergeCell ref="Q367:W367"/>
    <mergeCell ref="X367:Y367"/>
    <mergeCell ref="B366:H366"/>
    <mergeCell ref="I366:L366"/>
    <mergeCell ref="M366:N366"/>
    <mergeCell ref="O366:P366"/>
    <mergeCell ref="Q366:W366"/>
    <mergeCell ref="X366:Y366"/>
    <mergeCell ref="B365:H365"/>
    <mergeCell ref="I365:L365"/>
    <mergeCell ref="M365:N365"/>
    <mergeCell ref="O365:P365"/>
    <mergeCell ref="Q365:W365"/>
    <mergeCell ref="X365:Y365"/>
    <mergeCell ref="B364:H364"/>
    <mergeCell ref="I364:L364"/>
    <mergeCell ref="M364:N364"/>
    <mergeCell ref="O364:P364"/>
    <mergeCell ref="Q364:W364"/>
    <mergeCell ref="X364:Y364"/>
    <mergeCell ref="B363:H363"/>
    <mergeCell ref="I363:L363"/>
    <mergeCell ref="M363:N363"/>
    <mergeCell ref="O363:P363"/>
    <mergeCell ref="Q363:W363"/>
    <mergeCell ref="X363:Y363"/>
    <mergeCell ref="B362:H362"/>
    <mergeCell ref="I362:L362"/>
    <mergeCell ref="M362:N362"/>
    <mergeCell ref="O362:P362"/>
    <mergeCell ref="Q362:W362"/>
    <mergeCell ref="X362:Y362"/>
    <mergeCell ref="B361:H361"/>
    <mergeCell ref="I361:L361"/>
    <mergeCell ref="M361:N361"/>
    <mergeCell ref="O361:P361"/>
    <mergeCell ref="Q361:W361"/>
    <mergeCell ref="X361:Y361"/>
    <mergeCell ref="B360:H360"/>
    <mergeCell ref="I360:L360"/>
    <mergeCell ref="M360:N360"/>
    <mergeCell ref="O360:P360"/>
    <mergeCell ref="Q360:W360"/>
    <mergeCell ref="X360:Y360"/>
    <mergeCell ref="B359:H359"/>
    <mergeCell ref="I359:L359"/>
    <mergeCell ref="M359:N359"/>
    <mergeCell ref="O359:P359"/>
    <mergeCell ref="Q359:W359"/>
    <mergeCell ref="X359:Y359"/>
    <mergeCell ref="B358:H358"/>
    <mergeCell ref="I358:L358"/>
    <mergeCell ref="M358:N358"/>
    <mergeCell ref="O358:P358"/>
    <mergeCell ref="Q358:W358"/>
    <mergeCell ref="X358:Y358"/>
    <mergeCell ref="X356:Y356"/>
    <mergeCell ref="B357:H357"/>
    <mergeCell ref="I357:L357"/>
    <mergeCell ref="M357:N357"/>
    <mergeCell ref="O357:P357"/>
    <mergeCell ref="Q357:W357"/>
    <mergeCell ref="X357:Y357"/>
    <mergeCell ref="O355:P355"/>
    <mergeCell ref="B356:H356"/>
    <mergeCell ref="I356:L356"/>
    <mergeCell ref="M356:N356"/>
    <mergeCell ref="O356:P356"/>
    <mergeCell ref="Q356:W356"/>
    <mergeCell ref="A352:W352"/>
    <mergeCell ref="X352:Y352"/>
    <mergeCell ref="A353:Y353"/>
    <mergeCell ref="A354:A355"/>
    <mergeCell ref="B354:H355"/>
    <mergeCell ref="I354:L355"/>
    <mergeCell ref="M354:P354"/>
    <mergeCell ref="Q354:W355"/>
    <mergeCell ref="X354:Y355"/>
    <mergeCell ref="M355:N355"/>
    <mergeCell ref="B351:J351"/>
    <mergeCell ref="K351:N351"/>
    <mergeCell ref="O351:P351"/>
    <mergeCell ref="Q351:R351"/>
    <mergeCell ref="S351:W351"/>
    <mergeCell ref="X351:Y351"/>
    <mergeCell ref="B350:J350"/>
    <mergeCell ref="K350:N350"/>
    <mergeCell ref="O350:P350"/>
    <mergeCell ref="Q350:R350"/>
    <mergeCell ref="S350:W350"/>
    <mergeCell ref="X350:Y350"/>
    <mergeCell ref="B349:J349"/>
    <mergeCell ref="K349:N349"/>
    <mergeCell ref="O349:P349"/>
    <mergeCell ref="Q349:R349"/>
    <mergeCell ref="S349:W349"/>
    <mergeCell ref="X349:Y349"/>
    <mergeCell ref="B348:J348"/>
    <mergeCell ref="K348:N348"/>
    <mergeCell ref="O348:P348"/>
    <mergeCell ref="Q348:R348"/>
    <mergeCell ref="S348:W348"/>
    <mergeCell ref="X348:Y348"/>
    <mergeCell ref="B347:J347"/>
    <mergeCell ref="K347:N347"/>
    <mergeCell ref="O347:P347"/>
    <mergeCell ref="Q347:R347"/>
    <mergeCell ref="S347:W347"/>
    <mergeCell ref="X347:Y347"/>
    <mergeCell ref="B346:J346"/>
    <mergeCell ref="K346:N346"/>
    <mergeCell ref="O346:P346"/>
    <mergeCell ref="Q346:R346"/>
    <mergeCell ref="S346:W346"/>
    <mergeCell ref="X346:Y346"/>
    <mergeCell ref="B345:J345"/>
    <mergeCell ref="K345:N345"/>
    <mergeCell ref="O345:P345"/>
    <mergeCell ref="Q345:R345"/>
    <mergeCell ref="S345:W345"/>
    <mergeCell ref="X345:Y345"/>
    <mergeCell ref="B344:J344"/>
    <mergeCell ref="K344:N344"/>
    <mergeCell ref="O344:P344"/>
    <mergeCell ref="Q344:R344"/>
    <mergeCell ref="S344:W344"/>
    <mergeCell ref="X344:Y344"/>
    <mergeCell ref="B343:J343"/>
    <mergeCell ref="K343:N343"/>
    <mergeCell ref="O343:P343"/>
    <mergeCell ref="Q343:R343"/>
    <mergeCell ref="S343:W343"/>
    <mergeCell ref="X343:Y343"/>
    <mergeCell ref="B342:J342"/>
    <mergeCell ref="K342:N342"/>
    <mergeCell ref="O342:P342"/>
    <mergeCell ref="Q342:R342"/>
    <mergeCell ref="S342:W342"/>
    <mergeCell ref="X342:Y342"/>
    <mergeCell ref="B341:J341"/>
    <mergeCell ref="K341:N341"/>
    <mergeCell ref="O341:P341"/>
    <mergeCell ref="Q341:R341"/>
    <mergeCell ref="S341:W341"/>
    <mergeCell ref="X341:Y341"/>
    <mergeCell ref="B340:J340"/>
    <mergeCell ref="K340:N340"/>
    <mergeCell ref="O340:P340"/>
    <mergeCell ref="Q340:R340"/>
    <mergeCell ref="S340:W340"/>
    <mergeCell ref="X340:Y340"/>
    <mergeCell ref="B339:J339"/>
    <mergeCell ref="K339:N339"/>
    <mergeCell ref="O339:P339"/>
    <mergeCell ref="Q339:R339"/>
    <mergeCell ref="S339:W339"/>
    <mergeCell ref="X339:Y339"/>
    <mergeCell ref="B338:J338"/>
    <mergeCell ref="K338:N338"/>
    <mergeCell ref="O338:P338"/>
    <mergeCell ref="Q338:R338"/>
    <mergeCell ref="S338:W338"/>
    <mergeCell ref="X338:Y338"/>
    <mergeCell ref="B337:J337"/>
    <mergeCell ref="K337:N337"/>
    <mergeCell ref="O337:P337"/>
    <mergeCell ref="Q337:R337"/>
    <mergeCell ref="S337:W337"/>
    <mergeCell ref="X337:Y337"/>
    <mergeCell ref="B336:J336"/>
    <mergeCell ref="K336:N336"/>
    <mergeCell ref="O336:P336"/>
    <mergeCell ref="Q336:R336"/>
    <mergeCell ref="S336:W336"/>
    <mergeCell ref="X336:Y336"/>
    <mergeCell ref="B335:J335"/>
    <mergeCell ref="K335:N335"/>
    <mergeCell ref="O335:P335"/>
    <mergeCell ref="Q335:R335"/>
    <mergeCell ref="S335:W335"/>
    <mergeCell ref="X335:Y335"/>
    <mergeCell ref="B334:J334"/>
    <mergeCell ref="K334:N334"/>
    <mergeCell ref="O334:P334"/>
    <mergeCell ref="Q334:R334"/>
    <mergeCell ref="S334:W334"/>
    <mergeCell ref="X334:Y334"/>
    <mergeCell ref="X332:Y332"/>
    <mergeCell ref="B333:J333"/>
    <mergeCell ref="K333:N333"/>
    <mergeCell ref="O333:P333"/>
    <mergeCell ref="Q333:R333"/>
    <mergeCell ref="S333:W333"/>
    <mergeCell ref="X333:Y333"/>
    <mergeCell ref="Q331:R331"/>
    <mergeCell ref="B332:J332"/>
    <mergeCell ref="K332:N332"/>
    <mergeCell ref="O332:P332"/>
    <mergeCell ref="Q332:R332"/>
    <mergeCell ref="S332:W332"/>
    <mergeCell ref="A328:W328"/>
    <mergeCell ref="X328:Y328"/>
    <mergeCell ref="A329:Y329"/>
    <mergeCell ref="A330:A331"/>
    <mergeCell ref="B330:J331"/>
    <mergeCell ref="K330:N331"/>
    <mergeCell ref="O330:R330"/>
    <mergeCell ref="S330:W331"/>
    <mergeCell ref="X330:Y331"/>
    <mergeCell ref="O331:P331"/>
    <mergeCell ref="B326:K326"/>
    <mergeCell ref="L326:U326"/>
    <mergeCell ref="V326:W326"/>
    <mergeCell ref="X326:Y326"/>
    <mergeCell ref="B327:K327"/>
    <mergeCell ref="L327:U327"/>
    <mergeCell ref="V327:W327"/>
    <mergeCell ref="X327:Y327"/>
    <mergeCell ref="B324:K324"/>
    <mergeCell ref="L324:U324"/>
    <mergeCell ref="V324:W324"/>
    <mergeCell ref="X324:Y324"/>
    <mergeCell ref="B325:K325"/>
    <mergeCell ref="L325:U325"/>
    <mergeCell ref="V325:W325"/>
    <mergeCell ref="X325:Y325"/>
    <mergeCell ref="B322:K322"/>
    <mergeCell ref="L322:U322"/>
    <mergeCell ref="V322:W322"/>
    <mergeCell ref="X322:Y322"/>
    <mergeCell ref="B323:K323"/>
    <mergeCell ref="L323:U323"/>
    <mergeCell ref="V323:W323"/>
    <mergeCell ref="X323:Y323"/>
    <mergeCell ref="B320:K320"/>
    <mergeCell ref="L320:U320"/>
    <mergeCell ref="V320:W320"/>
    <mergeCell ref="X320:Y320"/>
    <mergeCell ref="B321:K321"/>
    <mergeCell ref="L321:U321"/>
    <mergeCell ref="V321:W321"/>
    <mergeCell ref="X321:Y321"/>
    <mergeCell ref="B318:K318"/>
    <mergeCell ref="L318:U318"/>
    <mergeCell ref="V318:W318"/>
    <mergeCell ref="X318:Y318"/>
    <mergeCell ref="B319:K319"/>
    <mergeCell ref="L319:U319"/>
    <mergeCell ref="V319:W319"/>
    <mergeCell ref="X319:Y319"/>
    <mergeCell ref="X314:Y314"/>
    <mergeCell ref="A315:H315"/>
    <mergeCell ref="J315:W315"/>
    <mergeCell ref="X315:Y315"/>
    <mergeCell ref="A316:Y316"/>
    <mergeCell ref="B317:K317"/>
    <mergeCell ref="L317:U317"/>
    <mergeCell ref="V317:W317"/>
    <mergeCell ref="X317:Y317"/>
    <mergeCell ref="J312:P313"/>
    <mergeCell ref="Q312:R313"/>
    <mergeCell ref="S312:U313"/>
    <mergeCell ref="H313:I313"/>
    <mergeCell ref="A314:H314"/>
    <mergeCell ref="J314:W314"/>
    <mergeCell ref="J310:P311"/>
    <mergeCell ref="Q310:R311"/>
    <mergeCell ref="S310:U311"/>
    <mergeCell ref="H311:I311"/>
    <mergeCell ref="A312:A313"/>
    <mergeCell ref="B312:B313"/>
    <mergeCell ref="C312:C313"/>
    <mergeCell ref="D312:D313"/>
    <mergeCell ref="E312:G313"/>
    <mergeCell ref="H312:I312"/>
    <mergeCell ref="J308:P309"/>
    <mergeCell ref="Q308:R309"/>
    <mergeCell ref="S308:U309"/>
    <mergeCell ref="H309:I309"/>
    <mergeCell ref="A310:A311"/>
    <mergeCell ref="B310:B311"/>
    <mergeCell ref="C310:C311"/>
    <mergeCell ref="D310:D311"/>
    <mergeCell ref="E310:G311"/>
    <mergeCell ref="H310:I310"/>
    <mergeCell ref="J306:P307"/>
    <mergeCell ref="Q306:R307"/>
    <mergeCell ref="S306:U307"/>
    <mergeCell ref="H307:I307"/>
    <mergeCell ref="A308:A309"/>
    <mergeCell ref="B308:B309"/>
    <mergeCell ref="C308:C309"/>
    <mergeCell ref="D308:D309"/>
    <mergeCell ref="E308:G309"/>
    <mergeCell ref="H308:I308"/>
    <mergeCell ref="J304:P305"/>
    <mergeCell ref="Q304:R305"/>
    <mergeCell ref="S304:U305"/>
    <mergeCell ref="H305:I305"/>
    <mergeCell ref="A306:A307"/>
    <mergeCell ref="B306:B307"/>
    <mergeCell ref="C306:C307"/>
    <mergeCell ref="D306:D307"/>
    <mergeCell ref="E306:G307"/>
    <mergeCell ref="H306:I306"/>
    <mergeCell ref="J302:P303"/>
    <mergeCell ref="Q302:R303"/>
    <mergeCell ref="S302:U303"/>
    <mergeCell ref="H303:I303"/>
    <mergeCell ref="A304:A305"/>
    <mergeCell ref="B304:B305"/>
    <mergeCell ref="C304:C305"/>
    <mergeCell ref="D304:D305"/>
    <mergeCell ref="E304:G305"/>
    <mergeCell ref="H304:I304"/>
    <mergeCell ref="J300:P301"/>
    <mergeCell ref="Q300:R301"/>
    <mergeCell ref="S300:U301"/>
    <mergeCell ref="H301:I301"/>
    <mergeCell ref="A302:A303"/>
    <mergeCell ref="B302:B303"/>
    <mergeCell ref="C302:C303"/>
    <mergeCell ref="D302:D303"/>
    <mergeCell ref="E302:G303"/>
    <mergeCell ref="H302:I302"/>
    <mergeCell ref="J298:P299"/>
    <mergeCell ref="Q298:R299"/>
    <mergeCell ref="S298:U299"/>
    <mergeCell ref="H299:I299"/>
    <mergeCell ref="A300:A301"/>
    <mergeCell ref="B300:B301"/>
    <mergeCell ref="C300:C301"/>
    <mergeCell ref="D300:D301"/>
    <mergeCell ref="E300:G301"/>
    <mergeCell ref="H300:I300"/>
    <mergeCell ref="J296:P297"/>
    <mergeCell ref="Q296:R297"/>
    <mergeCell ref="S296:U297"/>
    <mergeCell ref="H297:I297"/>
    <mergeCell ref="A298:A299"/>
    <mergeCell ref="B298:B299"/>
    <mergeCell ref="C298:C299"/>
    <mergeCell ref="D298:D299"/>
    <mergeCell ref="E298:G299"/>
    <mergeCell ref="H298:I298"/>
    <mergeCell ref="J294:P295"/>
    <mergeCell ref="Q294:R295"/>
    <mergeCell ref="S294:U295"/>
    <mergeCell ref="H295:I295"/>
    <mergeCell ref="A296:A297"/>
    <mergeCell ref="B296:B297"/>
    <mergeCell ref="C296:C297"/>
    <mergeCell ref="D296:D297"/>
    <mergeCell ref="E296:G297"/>
    <mergeCell ref="H296:I296"/>
    <mergeCell ref="J292:P293"/>
    <mergeCell ref="Q292:R293"/>
    <mergeCell ref="S292:U293"/>
    <mergeCell ref="H293:I293"/>
    <mergeCell ref="A294:A295"/>
    <mergeCell ref="B294:B295"/>
    <mergeCell ref="C294:C295"/>
    <mergeCell ref="D294:D295"/>
    <mergeCell ref="E294:G295"/>
    <mergeCell ref="H294:I294"/>
    <mergeCell ref="J290:P291"/>
    <mergeCell ref="Q290:R291"/>
    <mergeCell ref="S290:U291"/>
    <mergeCell ref="H291:I291"/>
    <mergeCell ref="A292:A293"/>
    <mergeCell ref="B292:B293"/>
    <mergeCell ref="C292:C293"/>
    <mergeCell ref="D292:D293"/>
    <mergeCell ref="E292:G293"/>
    <mergeCell ref="H292:I292"/>
    <mergeCell ref="J288:P289"/>
    <mergeCell ref="Q288:R289"/>
    <mergeCell ref="S288:U289"/>
    <mergeCell ref="H289:I289"/>
    <mergeCell ref="A290:A291"/>
    <mergeCell ref="B290:B291"/>
    <mergeCell ref="C290:C291"/>
    <mergeCell ref="D290:D291"/>
    <mergeCell ref="E290:G291"/>
    <mergeCell ref="H290:I290"/>
    <mergeCell ref="J286:P287"/>
    <mergeCell ref="Q286:R287"/>
    <mergeCell ref="S286:U287"/>
    <mergeCell ref="H287:I287"/>
    <mergeCell ref="A288:A289"/>
    <mergeCell ref="B288:B289"/>
    <mergeCell ref="C288:C289"/>
    <mergeCell ref="D288:D289"/>
    <mergeCell ref="E288:G289"/>
    <mergeCell ref="H288:I288"/>
    <mergeCell ref="J284:P285"/>
    <mergeCell ref="Q284:R285"/>
    <mergeCell ref="S284:U285"/>
    <mergeCell ref="H285:I285"/>
    <mergeCell ref="A286:A287"/>
    <mergeCell ref="B286:B287"/>
    <mergeCell ref="C286:C287"/>
    <mergeCell ref="D286:D287"/>
    <mergeCell ref="E286:G287"/>
    <mergeCell ref="H286:I286"/>
    <mergeCell ref="J282:P283"/>
    <mergeCell ref="Q282:R283"/>
    <mergeCell ref="S282:U283"/>
    <mergeCell ref="H283:I283"/>
    <mergeCell ref="A284:A285"/>
    <mergeCell ref="B284:B285"/>
    <mergeCell ref="C284:C285"/>
    <mergeCell ref="D284:D285"/>
    <mergeCell ref="E284:G285"/>
    <mergeCell ref="H284:I284"/>
    <mergeCell ref="J280:P281"/>
    <mergeCell ref="Q280:R281"/>
    <mergeCell ref="S280:U281"/>
    <mergeCell ref="H281:I281"/>
    <mergeCell ref="A282:A283"/>
    <mergeCell ref="B282:B283"/>
    <mergeCell ref="C282:C283"/>
    <mergeCell ref="D282:D283"/>
    <mergeCell ref="E282:G283"/>
    <mergeCell ref="H282:I282"/>
    <mergeCell ref="J278:P279"/>
    <mergeCell ref="Q278:R279"/>
    <mergeCell ref="S278:U279"/>
    <mergeCell ref="H279:I279"/>
    <mergeCell ref="A280:A281"/>
    <mergeCell ref="B280:B281"/>
    <mergeCell ref="C280:C281"/>
    <mergeCell ref="D280:D281"/>
    <mergeCell ref="E280:G281"/>
    <mergeCell ref="H280:I280"/>
    <mergeCell ref="J276:P277"/>
    <mergeCell ref="Q276:R277"/>
    <mergeCell ref="S276:U277"/>
    <mergeCell ref="H277:I277"/>
    <mergeCell ref="A278:A279"/>
    <mergeCell ref="B278:B279"/>
    <mergeCell ref="C278:C279"/>
    <mergeCell ref="D278:D279"/>
    <mergeCell ref="E278:G279"/>
    <mergeCell ref="H278:I278"/>
    <mergeCell ref="J274:P275"/>
    <mergeCell ref="Q274:R275"/>
    <mergeCell ref="S274:U275"/>
    <mergeCell ref="H275:I275"/>
    <mergeCell ref="A276:A277"/>
    <mergeCell ref="B276:B277"/>
    <mergeCell ref="C276:C277"/>
    <mergeCell ref="D276:D277"/>
    <mergeCell ref="E276:G277"/>
    <mergeCell ref="H276:I276"/>
    <mergeCell ref="J272:P273"/>
    <mergeCell ref="Q272:R273"/>
    <mergeCell ref="S272:U273"/>
    <mergeCell ref="H273:I273"/>
    <mergeCell ref="A274:A275"/>
    <mergeCell ref="B274:B275"/>
    <mergeCell ref="C274:C275"/>
    <mergeCell ref="D274:D275"/>
    <mergeCell ref="E274:G275"/>
    <mergeCell ref="H274:I274"/>
    <mergeCell ref="J270:P271"/>
    <mergeCell ref="Q270:R271"/>
    <mergeCell ref="S270:U271"/>
    <mergeCell ref="H271:I271"/>
    <mergeCell ref="A272:A273"/>
    <mergeCell ref="B272:B273"/>
    <mergeCell ref="C272:C273"/>
    <mergeCell ref="D272:D273"/>
    <mergeCell ref="E272:G273"/>
    <mergeCell ref="H272:I272"/>
    <mergeCell ref="J268:P269"/>
    <mergeCell ref="Q268:R269"/>
    <mergeCell ref="S268:U269"/>
    <mergeCell ref="H269:I269"/>
    <mergeCell ref="A270:A271"/>
    <mergeCell ref="B270:B271"/>
    <mergeCell ref="C270:C271"/>
    <mergeCell ref="D270:D271"/>
    <mergeCell ref="E270:G271"/>
    <mergeCell ref="H270:I270"/>
    <mergeCell ref="J266:P267"/>
    <mergeCell ref="Q266:R267"/>
    <mergeCell ref="S266:U267"/>
    <mergeCell ref="H267:I267"/>
    <mergeCell ref="A268:A269"/>
    <mergeCell ref="B268:B269"/>
    <mergeCell ref="C268:C269"/>
    <mergeCell ref="D268:D269"/>
    <mergeCell ref="E268:G269"/>
    <mergeCell ref="H268:I268"/>
    <mergeCell ref="J264:P265"/>
    <mergeCell ref="Q264:R265"/>
    <mergeCell ref="S264:U265"/>
    <mergeCell ref="H265:I265"/>
    <mergeCell ref="A266:A267"/>
    <mergeCell ref="B266:B267"/>
    <mergeCell ref="C266:C267"/>
    <mergeCell ref="D266:D267"/>
    <mergeCell ref="E266:G267"/>
    <mergeCell ref="H266:I266"/>
    <mergeCell ref="J262:P263"/>
    <mergeCell ref="Q262:R263"/>
    <mergeCell ref="S262:U263"/>
    <mergeCell ref="H263:I263"/>
    <mergeCell ref="A264:A265"/>
    <mergeCell ref="B264:B265"/>
    <mergeCell ref="C264:C265"/>
    <mergeCell ref="D264:D265"/>
    <mergeCell ref="E264:G265"/>
    <mergeCell ref="H264:I264"/>
    <mergeCell ref="J260:P261"/>
    <mergeCell ref="Q260:R261"/>
    <mergeCell ref="S260:U261"/>
    <mergeCell ref="H261:I261"/>
    <mergeCell ref="A262:A263"/>
    <mergeCell ref="B262:B263"/>
    <mergeCell ref="C262:C263"/>
    <mergeCell ref="D262:D263"/>
    <mergeCell ref="E262:G263"/>
    <mergeCell ref="H262:I262"/>
    <mergeCell ref="J258:P259"/>
    <mergeCell ref="Q258:R259"/>
    <mergeCell ref="S258:U259"/>
    <mergeCell ref="H259:I259"/>
    <mergeCell ref="A260:A261"/>
    <mergeCell ref="B260:B261"/>
    <mergeCell ref="C260:C261"/>
    <mergeCell ref="D260:D261"/>
    <mergeCell ref="E260:G261"/>
    <mergeCell ref="H260:I260"/>
    <mergeCell ref="J256:P257"/>
    <mergeCell ref="Q256:R257"/>
    <mergeCell ref="S256:U257"/>
    <mergeCell ref="H257:I257"/>
    <mergeCell ref="A258:A259"/>
    <mergeCell ref="B258:B259"/>
    <mergeCell ref="C258:C259"/>
    <mergeCell ref="D258:D259"/>
    <mergeCell ref="E258:G259"/>
    <mergeCell ref="H258:I258"/>
    <mergeCell ref="J254:P255"/>
    <mergeCell ref="Q254:R255"/>
    <mergeCell ref="S254:U255"/>
    <mergeCell ref="H255:I255"/>
    <mergeCell ref="A256:A257"/>
    <mergeCell ref="B256:B257"/>
    <mergeCell ref="C256:C257"/>
    <mergeCell ref="D256:D257"/>
    <mergeCell ref="E256:G257"/>
    <mergeCell ref="H256:I256"/>
    <mergeCell ref="J252:P253"/>
    <mergeCell ref="Q252:R253"/>
    <mergeCell ref="S252:U253"/>
    <mergeCell ref="H253:I253"/>
    <mergeCell ref="A254:A255"/>
    <mergeCell ref="B254:B255"/>
    <mergeCell ref="C254:C255"/>
    <mergeCell ref="D254:D255"/>
    <mergeCell ref="E254:G255"/>
    <mergeCell ref="H254:I254"/>
    <mergeCell ref="J250:P251"/>
    <mergeCell ref="Q250:R251"/>
    <mergeCell ref="S250:U251"/>
    <mergeCell ref="H251:I251"/>
    <mergeCell ref="A252:A253"/>
    <mergeCell ref="B252:B253"/>
    <mergeCell ref="C252:C253"/>
    <mergeCell ref="D252:D253"/>
    <mergeCell ref="E252:G253"/>
    <mergeCell ref="H252:I252"/>
    <mergeCell ref="J248:P249"/>
    <mergeCell ref="Q248:R249"/>
    <mergeCell ref="S248:U249"/>
    <mergeCell ref="H249:I249"/>
    <mergeCell ref="A250:A251"/>
    <mergeCell ref="B250:B251"/>
    <mergeCell ref="C250:C251"/>
    <mergeCell ref="D250:D251"/>
    <mergeCell ref="E250:G251"/>
    <mergeCell ref="H250:I250"/>
    <mergeCell ref="J246:P247"/>
    <mergeCell ref="Q246:R247"/>
    <mergeCell ref="S246:U247"/>
    <mergeCell ref="H247:I247"/>
    <mergeCell ref="A248:A249"/>
    <mergeCell ref="B248:B249"/>
    <mergeCell ref="C248:C249"/>
    <mergeCell ref="D248:D249"/>
    <mergeCell ref="E248:G249"/>
    <mergeCell ref="H248:I248"/>
    <mergeCell ref="H245:I245"/>
    <mergeCell ref="A246:A247"/>
    <mergeCell ref="B246:B247"/>
    <mergeCell ref="C246:C247"/>
    <mergeCell ref="D246:D247"/>
    <mergeCell ref="E246:G247"/>
    <mergeCell ref="H246:I246"/>
    <mergeCell ref="X243:Y243"/>
    <mergeCell ref="A244:A245"/>
    <mergeCell ref="B244:B245"/>
    <mergeCell ref="C244:C245"/>
    <mergeCell ref="D244:D245"/>
    <mergeCell ref="E244:G245"/>
    <mergeCell ref="H244:I244"/>
    <mergeCell ref="J244:P245"/>
    <mergeCell ref="Q244:R245"/>
    <mergeCell ref="S244:U245"/>
    <mergeCell ref="A241:W241"/>
    <mergeCell ref="X241:Y241"/>
    <mergeCell ref="A242:Y242"/>
    <mergeCell ref="B243:D243"/>
    <mergeCell ref="E243:G243"/>
    <mergeCell ref="H243:I243"/>
    <mergeCell ref="J243:P243"/>
    <mergeCell ref="Q243:R243"/>
    <mergeCell ref="S243:U243"/>
    <mergeCell ref="V243:W243"/>
    <mergeCell ref="A237:A238"/>
    <mergeCell ref="B237:J238"/>
    <mergeCell ref="K237:M238"/>
    <mergeCell ref="N237:R238"/>
    <mergeCell ref="S237:U238"/>
    <mergeCell ref="A239:A240"/>
    <mergeCell ref="B239:J240"/>
    <mergeCell ref="K239:M240"/>
    <mergeCell ref="N239:R240"/>
    <mergeCell ref="S239:U240"/>
    <mergeCell ref="A233:A234"/>
    <mergeCell ref="B233:J234"/>
    <mergeCell ref="K233:M234"/>
    <mergeCell ref="N233:R234"/>
    <mergeCell ref="S233:U234"/>
    <mergeCell ref="A235:A236"/>
    <mergeCell ref="B235:J236"/>
    <mergeCell ref="K235:M236"/>
    <mergeCell ref="N235:R236"/>
    <mergeCell ref="S235:U236"/>
    <mergeCell ref="A229:A230"/>
    <mergeCell ref="B229:J230"/>
    <mergeCell ref="K229:M230"/>
    <mergeCell ref="N229:R230"/>
    <mergeCell ref="S229:U230"/>
    <mergeCell ref="A231:A232"/>
    <mergeCell ref="B231:J232"/>
    <mergeCell ref="K231:M232"/>
    <mergeCell ref="N231:R232"/>
    <mergeCell ref="S231:U232"/>
    <mergeCell ref="A225:A226"/>
    <mergeCell ref="B225:J226"/>
    <mergeCell ref="K225:M226"/>
    <mergeCell ref="N225:R226"/>
    <mergeCell ref="S225:U226"/>
    <mergeCell ref="A227:A228"/>
    <mergeCell ref="B227:J228"/>
    <mergeCell ref="K227:M228"/>
    <mergeCell ref="N227:R228"/>
    <mergeCell ref="S227:U228"/>
    <mergeCell ref="A221:A222"/>
    <mergeCell ref="B221:J222"/>
    <mergeCell ref="K221:M222"/>
    <mergeCell ref="N221:R222"/>
    <mergeCell ref="S221:U222"/>
    <mergeCell ref="A223:A224"/>
    <mergeCell ref="B223:J224"/>
    <mergeCell ref="K223:M224"/>
    <mergeCell ref="N223:R224"/>
    <mergeCell ref="S223:U224"/>
    <mergeCell ref="A218:W218"/>
    <mergeCell ref="X218:Y218"/>
    <mergeCell ref="A219:Y219"/>
    <mergeCell ref="B220:J220"/>
    <mergeCell ref="K220:M220"/>
    <mergeCell ref="N220:R220"/>
    <mergeCell ref="S220:U220"/>
    <mergeCell ref="V220:W220"/>
    <mergeCell ref="X220:Y220"/>
    <mergeCell ref="S214:U215"/>
    <mergeCell ref="A216:A217"/>
    <mergeCell ref="B216:G217"/>
    <mergeCell ref="H216:K217"/>
    <mergeCell ref="L216:M217"/>
    <mergeCell ref="N216:O217"/>
    <mergeCell ref="P216:P217"/>
    <mergeCell ref="Q216:Q217"/>
    <mergeCell ref="R216:R217"/>
    <mergeCell ref="S216:U217"/>
    <mergeCell ref="R212:R213"/>
    <mergeCell ref="S212:U213"/>
    <mergeCell ref="A214:A215"/>
    <mergeCell ref="B214:G215"/>
    <mergeCell ref="H214:K215"/>
    <mergeCell ref="L214:M215"/>
    <mergeCell ref="N214:O215"/>
    <mergeCell ref="P214:P215"/>
    <mergeCell ref="Q214:Q215"/>
    <mergeCell ref="R214:R215"/>
    <mergeCell ref="Q210:Q211"/>
    <mergeCell ref="R210:R211"/>
    <mergeCell ref="S210:U211"/>
    <mergeCell ref="A212:A213"/>
    <mergeCell ref="B212:G213"/>
    <mergeCell ref="H212:K213"/>
    <mergeCell ref="L212:M213"/>
    <mergeCell ref="N212:O213"/>
    <mergeCell ref="P212:P213"/>
    <mergeCell ref="Q212:Q213"/>
    <mergeCell ref="A210:A211"/>
    <mergeCell ref="B210:G211"/>
    <mergeCell ref="H210:K211"/>
    <mergeCell ref="L210:M211"/>
    <mergeCell ref="N210:O211"/>
    <mergeCell ref="P210:P211"/>
    <mergeCell ref="S206:U207"/>
    <mergeCell ref="A208:A209"/>
    <mergeCell ref="B208:G209"/>
    <mergeCell ref="H208:K209"/>
    <mergeCell ref="L208:M209"/>
    <mergeCell ref="N208:O209"/>
    <mergeCell ref="P208:P209"/>
    <mergeCell ref="Q208:Q209"/>
    <mergeCell ref="R208:R209"/>
    <mergeCell ref="S208:U209"/>
    <mergeCell ref="R204:R205"/>
    <mergeCell ref="S204:U205"/>
    <mergeCell ref="A206:A207"/>
    <mergeCell ref="B206:G207"/>
    <mergeCell ref="H206:K207"/>
    <mergeCell ref="L206:M207"/>
    <mergeCell ref="N206:O207"/>
    <mergeCell ref="P206:P207"/>
    <mergeCell ref="Q206:Q207"/>
    <mergeCell ref="R206:R207"/>
    <mergeCell ref="Q202:Q203"/>
    <mergeCell ref="R202:R203"/>
    <mergeCell ref="S202:U203"/>
    <mergeCell ref="A204:A205"/>
    <mergeCell ref="B204:G205"/>
    <mergeCell ref="H204:K205"/>
    <mergeCell ref="L204:M205"/>
    <mergeCell ref="N204:O205"/>
    <mergeCell ref="P204:P205"/>
    <mergeCell ref="Q204:Q205"/>
    <mergeCell ref="A202:A203"/>
    <mergeCell ref="B202:G203"/>
    <mergeCell ref="H202:K203"/>
    <mergeCell ref="L202:M203"/>
    <mergeCell ref="N202:O203"/>
    <mergeCell ref="P202:P203"/>
    <mergeCell ref="S198:U199"/>
    <mergeCell ref="A200:A201"/>
    <mergeCell ref="B200:G201"/>
    <mergeCell ref="H200:K201"/>
    <mergeCell ref="L200:M201"/>
    <mergeCell ref="N200:O201"/>
    <mergeCell ref="P200:P201"/>
    <mergeCell ref="Q200:Q201"/>
    <mergeCell ref="R200:R201"/>
    <mergeCell ref="S200:U201"/>
    <mergeCell ref="R196:R197"/>
    <mergeCell ref="S196:U197"/>
    <mergeCell ref="A198:A199"/>
    <mergeCell ref="B198:G199"/>
    <mergeCell ref="H198:K199"/>
    <mergeCell ref="L198:M199"/>
    <mergeCell ref="N198:O199"/>
    <mergeCell ref="P198:P199"/>
    <mergeCell ref="Q198:Q199"/>
    <mergeCell ref="R198:R199"/>
    <mergeCell ref="Q194:Q195"/>
    <mergeCell ref="R194:R195"/>
    <mergeCell ref="S194:U195"/>
    <mergeCell ref="A196:A197"/>
    <mergeCell ref="B196:G197"/>
    <mergeCell ref="H196:K197"/>
    <mergeCell ref="L196:M197"/>
    <mergeCell ref="N196:O197"/>
    <mergeCell ref="P196:P197"/>
    <mergeCell ref="Q196:Q197"/>
    <mergeCell ref="A194:A195"/>
    <mergeCell ref="B194:G195"/>
    <mergeCell ref="H194:K195"/>
    <mergeCell ref="L194:M195"/>
    <mergeCell ref="N194:O195"/>
    <mergeCell ref="P194:P195"/>
    <mergeCell ref="S190:U191"/>
    <mergeCell ref="A192:A193"/>
    <mergeCell ref="B192:G193"/>
    <mergeCell ref="H192:K193"/>
    <mergeCell ref="L192:M193"/>
    <mergeCell ref="N192:O193"/>
    <mergeCell ref="P192:P193"/>
    <mergeCell ref="Q192:Q193"/>
    <mergeCell ref="R192:R193"/>
    <mergeCell ref="S192:U193"/>
    <mergeCell ref="R188:R189"/>
    <mergeCell ref="S188:U189"/>
    <mergeCell ref="A190:A191"/>
    <mergeCell ref="B190:G191"/>
    <mergeCell ref="H190:K191"/>
    <mergeCell ref="L190:M191"/>
    <mergeCell ref="N190:O191"/>
    <mergeCell ref="P190:P191"/>
    <mergeCell ref="Q190:Q191"/>
    <mergeCell ref="R190:R191"/>
    <mergeCell ref="Q186:Q187"/>
    <mergeCell ref="R186:R187"/>
    <mergeCell ref="S186:U187"/>
    <mergeCell ref="A188:A189"/>
    <mergeCell ref="B188:G189"/>
    <mergeCell ref="H188:K189"/>
    <mergeCell ref="L188:M189"/>
    <mergeCell ref="N188:O189"/>
    <mergeCell ref="P188:P189"/>
    <mergeCell ref="Q188:Q189"/>
    <mergeCell ref="A186:A187"/>
    <mergeCell ref="B186:G187"/>
    <mergeCell ref="H186:K187"/>
    <mergeCell ref="L186:M187"/>
    <mergeCell ref="N186:O187"/>
    <mergeCell ref="P186:P187"/>
    <mergeCell ref="S182:U183"/>
    <mergeCell ref="A184:A185"/>
    <mergeCell ref="B184:G185"/>
    <mergeCell ref="H184:K185"/>
    <mergeCell ref="L184:M185"/>
    <mergeCell ref="N184:O185"/>
    <mergeCell ref="P184:P185"/>
    <mergeCell ref="Q184:Q185"/>
    <mergeCell ref="R184:R185"/>
    <mergeCell ref="S184:U185"/>
    <mergeCell ref="R180:R181"/>
    <mergeCell ref="S180:U181"/>
    <mergeCell ref="A182:A183"/>
    <mergeCell ref="B182:G183"/>
    <mergeCell ref="H182:K183"/>
    <mergeCell ref="L182:M183"/>
    <mergeCell ref="N182:O183"/>
    <mergeCell ref="P182:P183"/>
    <mergeCell ref="Q182:Q183"/>
    <mergeCell ref="R182:R183"/>
    <mergeCell ref="Q178:Q179"/>
    <mergeCell ref="R178:R179"/>
    <mergeCell ref="S178:U179"/>
    <mergeCell ref="A180:A181"/>
    <mergeCell ref="B180:G181"/>
    <mergeCell ref="H180:K181"/>
    <mergeCell ref="L180:M181"/>
    <mergeCell ref="N180:O181"/>
    <mergeCell ref="P180:P181"/>
    <mergeCell ref="Q180:Q181"/>
    <mergeCell ref="A178:A179"/>
    <mergeCell ref="B178:G179"/>
    <mergeCell ref="H178:K179"/>
    <mergeCell ref="L178:M179"/>
    <mergeCell ref="N178:O179"/>
    <mergeCell ref="P178:P179"/>
    <mergeCell ref="S174:U175"/>
    <mergeCell ref="A176:A177"/>
    <mergeCell ref="B176:G177"/>
    <mergeCell ref="H176:K177"/>
    <mergeCell ref="L176:M177"/>
    <mergeCell ref="N176:O177"/>
    <mergeCell ref="P176:P177"/>
    <mergeCell ref="Q176:Q177"/>
    <mergeCell ref="R176:R177"/>
    <mergeCell ref="S176:U177"/>
    <mergeCell ref="R172:R173"/>
    <mergeCell ref="S172:U173"/>
    <mergeCell ref="A174:A175"/>
    <mergeCell ref="B174:G175"/>
    <mergeCell ref="H174:K175"/>
    <mergeCell ref="L174:M175"/>
    <mergeCell ref="N174:O175"/>
    <mergeCell ref="P174:P175"/>
    <mergeCell ref="Q174:Q175"/>
    <mergeCell ref="R174:R175"/>
    <mergeCell ref="Q170:Q171"/>
    <mergeCell ref="R170:R171"/>
    <mergeCell ref="S170:U171"/>
    <mergeCell ref="A172:A173"/>
    <mergeCell ref="B172:G173"/>
    <mergeCell ref="H172:K173"/>
    <mergeCell ref="L172:M173"/>
    <mergeCell ref="N172:O173"/>
    <mergeCell ref="P172:P173"/>
    <mergeCell ref="Q172:Q173"/>
    <mergeCell ref="A170:A171"/>
    <mergeCell ref="B170:G171"/>
    <mergeCell ref="H170:K171"/>
    <mergeCell ref="L170:M171"/>
    <mergeCell ref="N170:O171"/>
    <mergeCell ref="P170:P171"/>
    <mergeCell ref="S166:U167"/>
    <mergeCell ref="A168:A169"/>
    <mergeCell ref="B168:G169"/>
    <mergeCell ref="H168:K169"/>
    <mergeCell ref="L168:M169"/>
    <mergeCell ref="N168:O169"/>
    <mergeCell ref="P168:P169"/>
    <mergeCell ref="Q168:Q169"/>
    <mergeCell ref="R168:R169"/>
    <mergeCell ref="S168:U169"/>
    <mergeCell ref="R164:R165"/>
    <mergeCell ref="S164:U165"/>
    <mergeCell ref="A166:A167"/>
    <mergeCell ref="B166:G167"/>
    <mergeCell ref="H166:K167"/>
    <mergeCell ref="L166:M167"/>
    <mergeCell ref="N166:O167"/>
    <mergeCell ref="P166:P167"/>
    <mergeCell ref="Q166:Q167"/>
    <mergeCell ref="R166:R167"/>
    <mergeCell ref="Q162:Q163"/>
    <mergeCell ref="R162:R163"/>
    <mergeCell ref="S162:U163"/>
    <mergeCell ref="A164:A165"/>
    <mergeCell ref="B164:G165"/>
    <mergeCell ref="H164:K165"/>
    <mergeCell ref="L164:M165"/>
    <mergeCell ref="N164:O165"/>
    <mergeCell ref="P164:P165"/>
    <mergeCell ref="Q164:Q165"/>
    <mergeCell ref="A162:A163"/>
    <mergeCell ref="B162:G163"/>
    <mergeCell ref="H162:K163"/>
    <mergeCell ref="L162:M163"/>
    <mergeCell ref="N162:O163"/>
    <mergeCell ref="P162:P163"/>
    <mergeCell ref="S158:U159"/>
    <mergeCell ref="A160:A161"/>
    <mergeCell ref="B160:G161"/>
    <mergeCell ref="H160:K161"/>
    <mergeCell ref="L160:M161"/>
    <mergeCell ref="N160:O161"/>
    <mergeCell ref="P160:P161"/>
    <mergeCell ref="Q160:Q161"/>
    <mergeCell ref="R160:R161"/>
    <mergeCell ref="S160:U161"/>
    <mergeCell ref="R156:R157"/>
    <mergeCell ref="S156:U157"/>
    <mergeCell ref="A158:A159"/>
    <mergeCell ref="B158:G159"/>
    <mergeCell ref="H158:K159"/>
    <mergeCell ref="L158:M159"/>
    <mergeCell ref="N158:O159"/>
    <mergeCell ref="P158:P159"/>
    <mergeCell ref="Q158:Q159"/>
    <mergeCell ref="R158:R159"/>
    <mergeCell ref="Q154:Q155"/>
    <mergeCell ref="R154:R155"/>
    <mergeCell ref="S154:U155"/>
    <mergeCell ref="A156:A157"/>
    <mergeCell ref="B156:G157"/>
    <mergeCell ref="H156:K157"/>
    <mergeCell ref="L156:M157"/>
    <mergeCell ref="N156:O157"/>
    <mergeCell ref="P156:P157"/>
    <mergeCell ref="Q156:Q157"/>
    <mergeCell ref="A154:A155"/>
    <mergeCell ref="B154:G155"/>
    <mergeCell ref="H154:K155"/>
    <mergeCell ref="L154:M155"/>
    <mergeCell ref="N154:O155"/>
    <mergeCell ref="P154:P155"/>
    <mergeCell ref="S150:U151"/>
    <mergeCell ref="A152:A153"/>
    <mergeCell ref="B152:G153"/>
    <mergeCell ref="H152:K153"/>
    <mergeCell ref="L152:M153"/>
    <mergeCell ref="N152:O153"/>
    <mergeCell ref="P152:P153"/>
    <mergeCell ref="Q152:Q153"/>
    <mergeCell ref="R152:R153"/>
    <mergeCell ref="S152:U153"/>
    <mergeCell ref="R148:R149"/>
    <mergeCell ref="S148:U149"/>
    <mergeCell ref="A150:A151"/>
    <mergeCell ref="B150:G151"/>
    <mergeCell ref="H150:K151"/>
    <mergeCell ref="L150:M151"/>
    <mergeCell ref="N150:O151"/>
    <mergeCell ref="P150:P151"/>
    <mergeCell ref="Q150:Q151"/>
    <mergeCell ref="R150:R151"/>
    <mergeCell ref="Q146:Q147"/>
    <mergeCell ref="R146:R147"/>
    <mergeCell ref="S146:U147"/>
    <mergeCell ref="A148:A149"/>
    <mergeCell ref="B148:G149"/>
    <mergeCell ref="H148:K149"/>
    <mergeCell ref="L148:M149"/>
    <mergeCell ref="N148:O149"/>
    <mergeCell ref="P148:P149"/>
    <mergeCell ref="Q148:Q149"/>
    <mergeCell ref="A146:A147"/>
    <mergeCell ref="B146:G147"/>
    <mergeCell ref="H146:K147"/>
    <mergeCell ref="L146:M147"/>
    <mergeCell ref="N146:O147"/>
    <mergeCell ref="P146:P147"/>
    <mergeCell ref="S142:U143"/>
    <mergeCell ref="A144:A145"/>
    <mergeCell ref="B144:G145"/>
    <mergeCell ref="H144:K145"/>
    <mergeCell ref="L144:M145"/>
    <mergeCell ref="N144:O145"/>
    <mergeCell ref="P144:P145"/>
    <mergeCell ref="Q144:Q145"/>
    <mergeCell ref="R144:R145"/>
    <mergeCell ref="S144:U145"/>
    <mergeCell ref="R140:R141"/>
    <mergeCell ref="S140:U141"/>
    <mergeCell ref="A142:A143"/>
    <mergeCell ref="B142:G143"/>
    <mergeCell ref="H142:K143"/>
    <mergeCell ref="L142:M143"/>
    <mergeCell ref="N142:O143"/>
    <mergeCell ref="P142:P143"/>
    <mergeCell ref="Q142:Q143"/>
    <mergeCell ref="R142:R143"/>
    <mergeCell ref="Q138:Q139"/>
    <mergeCell ref="R138:R139"/>
    <mergeCell ref="S138:U139"/>
    <mergeCell ref="A140:A141"/>
    <mergeCell ref="B140:G141"/>
    <mergeCell ref="H140:K141"/>
    <mergeCell ref="L140:M141"/>
    <mergeCell ref="N140:O141"/>
    <mergeCell ref="P140:P141"/>
    <mergeCell ref="Q140:Q141"/>
    <mergeCell ref="A138:A139"/>
    <mergeCell ref="B138:G139"/>
    <mergeCell ref="H138:K139"/>
    <mergeCell ref="L138:M139"/>
    <mergeCell ref="N138:O139"/>
    <mergeCell ref="P138:P139"/>
    <mergeCell ref="S134:U135"/>
    <mergeCell ref="A136:A137"/>
    <mergeCell ref="B136:G137"/>
    <mergeCell ref="H136:K137"/>
    <mergeCell ref="L136:M137"/>
    <mergeCell ref="N136:O137"/>
    <mergeCell ref="P136:P137"/>
    <mergeCell ref="Q136:Q137"/>
    <mergeCell ref="R136:R137"/>
    <mergeCell ref="S136:U137"/>
    <mergeCell ref="R132:R133"/>
    <mergeCell ref="S132:U133"/>
    <mergeCell ref="A134:A135"/>
    <mergeCell ref="B134:G135"/>
    <mergeCell ref="H134:K135"/>
    <mergeCell ref="L134:M135"/>
    <mergeCell ref="N134:O135"/>
    <mergeCell ref="P134:P135"/>
    <mergeCell ref="Q134:Q135"/>
    <mergeCell ref="R134:R135"/>
    <mergeCell ref="Q130:Q131"/>
    <mergeCell ref="R130:R131"/>
    <mergeCell ref="S130:U131"/>
    <mergeCell ref="A132:A133"/>
    <mergeCell ref="B132:G133"/>
    <mergeCell ref="H132:K133"/>
    <mergeCell ref="L132:M133"/>
    <mergeCell ref="N132:O133"/>
    <mergeCell ref="P132:P133"/>
    <mergeCell ref="Q132:Q133"/>
    <mergeCell ref="A130:A131"/>
    <mergeCell ref="B130:G131"/>
    <mergeCell ref="H130:K131"/>
    <mergeCell ref="L130:M131"/>
    <mergeCell ref="N130:O131"/>
    <mergeCell ref="P130:P131"/>
    <mergeCell ref="S126:U127"/>
    <mergeCell ref="A128:A129"/>
    <mergeCell ref="B128:G129"/>
    <mergeCell ref="H128:K129"/>
    <mergeCell ref="L128:M129"/>
    <mergeCell ref="N128:O129"/>
    <mergeCell ref="P128:P129"/>
    <mergeCell ref="Q128:Q129"/>
    <mergeCell ref="R128:R129"/>
    <mergeCell ref="S128:U129"/>
    <mergeCell ref="R124:R125"/>
    <mergeCell ref="S124:U125"/>
    <mergeCell ref="A126:A127"/>
    <mergeCell ref="B126:G127"/>
    <mergeCell ref="H126:K127"/>
    <mergeCell ref="L126:M127"/>
    <mergeCell ref="N126:O127"/>
    <mergeCell ref="P126:P127"/>
    <mergeCell ref="Q126:Q127"/>
    <mergeCell ref="R126:R127"/>
    <mergeCell ref="Q122:Q123"/>
    <mergeCell ref="R122:R123"/>
    <mergeCell ref="S122:U123"/>
    <mergeCell ref="A124:A125"/>
    <mergeCell ref="B124:G125"/>
    <mergeCell ref="H124:K125"/>
    <mergeCell ref="L124:M125"/>
    <mergeCell ref="N124:O125"/>
    <mergeCell ref="P124:P125"/>
    <mergeCell ref="Q124:Q125"/>
    <mergeCell ref="A122:A123"/>
    <mergeCell ref="B122:G123"/>
    <mergeCell ref="H122:K123"/>
    <mergeCell ref="L122:M123"/>
    <mergeCell ref="N122:O123"/>
    <mergeCell ref="P122:P123"/>
    <mergeCell ref="S118:U119"/>
    <mergeCell ref="A120:A121"/>
    <mergeCell ref="B120:G121"/>
    <mergeCell ref="H120:K121"/>
    <mergeCell ref="L120:M121"/>
    <mergeCell ref="N120:O121"/>
    <mergeCell ref="P120:P121"/>
    <mergeCell ref="Q120:Q121"/>
    <mergeCell ref="R120:R121"/>
    <mergeCell ref="S120:U121"/>
    <mergeCell ref="R116:R117"/>
    <mergeCell ref="S116:U117"/>
    <mergeCell ref="A118:A119"/>
    <mergeCell ref="B118:G119"/>
    <mergeCell ref="H118:K119"/>
    <mergeCell ref="L118:M119"/>
    <mergeCell ref="N118:O119"/>
    <mergeCell ref="P118:P119"/>
    <mergeCell ref="Q118:Q119"/>
    <mergeCell ref="R118:R119"/>
    <mergeCell ref="Q114:Q115"/>
    <mergeCell ref="R114:R115"/>
    <mergeCell ref="S114:U115"/>
    <mergeCell ref="A116:A117"/>
    <mergeCell ref="B116:G117"/>
    <mergeCell ref="H116:K117"/>
    <mergeCell ref="L116:M117"/>
    <mergeCell ref="N116:O117"/>
    <mergeCell ref="P116:P117"/>
    <mergeCell ref="Q116:Q117"/>
    <mergeCell ref="A114:A115"/>
    <mergeCell ref="B114:G115"/>
    <mergeCell ref="H114:K115"/>
    <mergeCell ref="L114:M115"/>
    <mergeCell ref="N114:O115"/>
    <mergeCell ref="P114:P115"/>
    <mergeCell ref="S110:U111"/>
    <mergeCell ref="A112:A113"/>
    <mergeCell ref="B112:G113"/>
    <mergeCell ref="H112:K113"/>
    <mergeCell ref="L112:M113"/>
    <mergeCell ref="N112:O113"/>
    <mergeCell ref="P112:P113"/>
    <mergeCell ref="Q112:Q113"/>
    <mergeCell ref="R112:R113"/>
    <mergeCell ref="S112:U113"/>
    <mergeCell ref="R108:R109"/>
    <mergeCell ref="S108:U109"/>
    <mergeCell ref="A110:A111"/>
    <mergeCell ref="B110:G111"/>
    <mergeCell ref="H110:K111"/>
    <mergeCell ref="L110:M111"/>
    <mergeCell ref="N110:O111"/>
    <mergeCell ref="P110:P111"/>
    <mergeCell ref="Q110:Q111"/>
    <mergeCell ref="R110:R111"/>
    <mergeCell ref="Q106:Q107"/>
    <mergeCell ref="R106:R107"/>
    <mergeCell ref="S106:U107"/>
    <mergeCell ref="A108:A109"/>
    <mergeCell ref="B108:G109"/>
    <mergeCell ref="H108:K109"/>
    <mergeCell ref="L108:M109"/>
    <mergeCell ref="N108:O109"/>
    <mergeCell ref="P108:P109"/>
    <mergeCell ref="Q108:Q109"/>
    <mergeCell ref="A106:A107"/>
    <mergeCell ref="B106:G107"/>
    <mergeCell ref="H106:K107"/>
    <mergeCell ref="L106:M107"/>
    <mergeCell ref="N106:O107"/>
    <mergeCell ref="P106:P107"/>
    <mergeCell ref="S102:U103"/>
    <mergeCell ref="A104:A105"/>
    <mergeCell ref="B104:G105"/>
    <mergeCell ref="H104:K105"/>
    <mergeCell ref="L104:M105"/>
    <mergeCell ref="N104:O105"/>
    <mergeCell ref="P104:P105"/>
    <mergeCell ref="Q104:Q105"/>
    <mergeCell ref="R104:R105"/>
    <mergeCell ref="S104:U105"/>
    <mergeCell ref="R100:R101"/>
    <mergeCell ref="S100:U101"/>
    <mergeCell ref="A102:A103"/>
    <mergeCell ref="B102:G103"/>
    <mergeCell ref="H102:K103"/>
    <mergeCell ref="L102:M103"/>
    <mergeCell ref="N102:O103"/>
    <mergeCell ref="P102:P103"/>
    <mergeCell ref="Q102:Q103"/>
    <mergeCell ref="R102:R103"/>
    <mergeCell ref="Q98:Q99"/>
    <mergeCell ref="R98:R99"/>
    <mergeCell ref="S98:U99"/>
    <mergeCell ref="A100:A101"/>
    <mergeCell ref="B100:G101"/>
    <mergeCell ref="H100:K101"/>
    <mergeCell ref="L100:M101"/>
    <mergeCell ref="N100:O101"/>
    <mergeCell ref="P100:P101"/>
    <mergeCell ref="Q100:Q101"/>
    <mergeCell ref="A98:A99"/>
    <mergeCell ref="B98:G99"/>
    <mergeCell ref="H98:K99"/>
    <mergeCell ref="L98:M99"/>
    <mergeCell ref="N98:O99"/>
    <mergeCell ref="P98:P99"/>
    <mergeCell ref="S94:U95"/>
    <mergeCell ref="A96:A97"/>
    <mergeCell ref="B96:G97"/>
    <mergeCell ref="H96:K97"/>
    <mergeCell ref="L96:M97"/>
    <mergeCell ref="N96:O97"/>
    <mergeCell ref="P96:P97"/>
    <mergeCell ref="Q96:Q97"/>
    <mergeCell ref="R96:R97"/>
    <mergeCell ref="S96:U97"/>
    <mergeCell ref="R92:R93"/>
    <mergeCell ref="S92:U93"/>
    <mergeCell ref="A94:A95"/>
    <mergeCell ref="B94:G95"/>
    <mergeCell ref="H94:K95"/>
    <mergeCell ref="L94:M95"/>
    <mergeCell ref="N94:O95"/>
    <mergeCell ref="P94:P95"/>
    <mergeCell ref="Q94:Q95"/>
    <mergeCell ref="R94:R95"/>
    <mergeCell ref="Q90:Q91"/>
    <mergeCell ref="R90:R91"/>
    <mergeCell ref="S90:U91"/>
    <mergeCell ref="A92:A93"/>
    <mergeCell ref="B92:G93"/>
    <mergeCell ref="H92:K93"/>
    <mergeCell ref="L92:M93"/>
    <mergeCell ref="N92:O93"/>
    <mergeCell ref="P92:P93"/>
    <mergeCell ref="Q92:Q93"/>
    <mergeCell ref="A90:A91"/>
    <mergeCell ref="B90:G91"/>
    <mergeCell ref="H90:K91"/>
    <mergeCell ref="L90:M91"/>
    <mergeCell ref="N90:O91"/>
    <mergeCell ref="P90:P91"/>
    <mergeCell ref="S86:U87"/>
    <mergeCell ref="A88:A89"/>
    <mergeCell ref="B88:G89"/>
    <mergeCell ref="H88:K89"/>
    <mergeCell ref="L88:M89"/>
    <mergeCell ref="N88:O89"/>
    <mergeCell ref="P88:P89"/>
    <mergeCell ref="Q88:Q89"/>
    <mergeCell ref="R88:R89"/>
    <mergeCell ref="S88:U89"/>
    <mergeCell ref="R84:R85"/>
    <mergeCell ref="S84:U85"/>
    <mergeCell ref="A86:A87"/>
    <mergeCell ref="B86:G87"/>
    <mergeCell ref="H86:K87"/>
    <mergeCell ref="L86:M87"/>
    <mergeCell ref="N86:O87"/>
    <mergeCell ref="P86:P87"/>
    <mergeCell ref="Q86:Q87"/>
    <mergeCell ref="R86:R87"/>
    <mergeCell ref="Q82:Q83"/>
    <mergeCell ref="R82:R83"/>
    <mergeCell ref="S82:U83"/>
    <mergeCell ref="A84:A85"/>
    <mergeCell ref="B84:G85"/>
    <mergeCell ref="H84:K85"/>
    <mergeCell ref="L84:M85"/>
    <mergeCell ref="N84:O85"/>
    <mergeCell ref="P84:P85"/>
    <mergeCell ref="Q84:Q85"/>
    <mergeCell ref="A82:A83"/>
    <mergeCell ref="B82:G83"/>
    <mergeCell ref="H82:K83"/>
    <mergeCell ref="L82:M83"/>
    <mergeCell ref="N82:O83"/>
    <mergeCell ref="P82:P83"/>
    <mergeCell ref="S78:U79"/>
    <mergeCell ref="A80:A81"/>
    <mergeCell ref="B80:G81"/>
    <mergeCell ref="H80:K81"/>
    <mergeCell ref="L80:M81"/>
    <mergeCell ref="N80:O81"/>
    <mergeCell ref="P80:P81"/>
    <mergeCell ref="Q80:Q81"/>
    <mergeCell ref="R80:R81"/>
    <mergeCell ref="S80:U81"/>
    <mergeCell ref="R76:R77"/>
    <mergeCell ref="S76:U77"/>
    <mergeCell ref="A78:A79"/>
    <mergeCell ref="B78:G79"/>
    <mergeCell ref="H78:K79"/>
    <mergeCell ref="L78:M79"/>
    <mergeCell ref="N78:O79"/>
    <mergeCell ref="P78:P79"/>
    <mergeCell ref="Q78:Q79"/>
    <mergeCell ref="R78:R79"/>
    <mergeCell ref="Q74:Q75"/>
    <mergeCell ref="R74:R75"/>
    <mergeCell ref="S74:U75"/>
    <mergeCell ref="A76:A77"/>
    <mergeCell ref="B76:G77"/>
    <mergeCell ref="H76:K77"/>
    <mergeCell ref="L76:M77"/>
    <mergeCell ref="N76:O77"/>
    <mergeCell ref="P76:P77"/>
    <mergeCell ref="Q76:Q77"/>
    <mergeCell ref="A74:A75"/>
    <mergeCell ref="B74:G75"/>
    <mergeCell ref="H74:K75"/>
    <mergeCell ref="L74:M75"/>
    <mergeCell ref="N74:O75"/>
    <mergeCell ref="P74:P75"/>
    <mergeCell ref="S70:U71"/>
    <mergeCell ref="A72:A73"/>
    <mergeCell ref="B72:G73"/>
    <mergeCell ref="H72:K73"/>
    <mergeCell ref="L72:M73"/>
    <mergeCell ref="N72:O73"/>
    <mergeCell ref="P72:P73"/>
    <mergeCell ref="Q72:Q73"/>
    <mergeCell ref="R72:R73"/>
    <mergeCell ref="S72:U73"/>
    <mergeCell ref="R68:R69"/>
    <mergeCell ref="S68:U69"/>
    <mergeCell ref="A70:A71"/>
    <mergeCell ref="B70:G71"/>
    <mergeCell ref="H70:K71"/>
    <mergeCell ref="L70:M71"/>
    <mergeCell ref="N70:O71"/>
    <mergeCell ref="P70:P71"/>
    <mergeCell ref="Q70:Q71"/>
    <mergeCell ref="R70:R71"/>
    <mergeCell ref="Q66:Q67"/>
    <mergeCell ref="R66:R67"/>
    <mergeCell ref="S66:U67"/>
    <mergeCell ref="A68:A69"/>
    <mergeCell ref="B68:G69"/>
    <mergeCell ref="H68:K69"/>
    <mergeCell ref="L68:M69"/>
    <mergeCell ref="N68:O69"/>
    <mergeCell ref="P68:P69"/>
    <mergeCell ref="Q68:Q69"/>
    <mergeCell ref="A66:A67"/>
    <mergeCell ref="B66:G67"/>
    <mergeCell ref="H66:K67"/>
    <mergeCell ref="L66:M67"/>
    <mergeCell ref="N66:O67"/>
    <mergeCell ref="P66:P67"/>
    <mergeCell ref="S62:U63"/>
    <mergeCell ref="A64:A65"/>
    <mergeCell ref="B64:G65"/>
    <mergeCell ref="H64:K65"/>
    <mergeCell ref="L64:M65"/>
    <mergeCell ref="N64:O65"/>
    <mergeCell ref="P64:P65"/>
    <mergeCell ref="Q64:Q65"/>
    <mergeCell ref="R64:R65"/>
    <mergeCell ref="S64:U65"/>
    <mergeCell ref="R60:R61"/>
    <mergeCell ref="S60:U61"/>
    <mergeCell ref="A62:A63"/>
    <mergeCell ref="B62:G63"/>
    <mergeCell ref="H62:K63"/>
    <mergeCell ref="L62:M63"/>
    <mergeCell ref="N62:O63"/>
    <mergeCell ref="P62:P63"/>
    <mergeCell ref="Q62:Q63"/>
    <mergeCell ref="R62:R63"/>
    <mergeCell ref="Q58:Q59"/>
    <mergeCell ref="R58:R59"/>
    <mergeCell ref="S58:U59"/>
    <mergeCell ref="A60:A61"/>
    <mergeCell ref="B60:G61"/>
    <mergeCell ref="H60:K61"/>
    <mergeCell ref="L60:M61"/>
    <mergeCell ref="N60:O61"/>
    <mergeCell ref="P60:P61"/>
    <mergeCell ref="Q60:Q61"/>
    <mergeCell ref="A58:A59"/>
    <mergeCell ref="B58:G59"/>
    <mergeCell ref="H58:K59"/>
    <mergeCell ref="L58:M59"/>
    <mergeCell ref="N58:O59"/>
    <mergeCell ref="P58:P59"/>
    <mergeCell ref="S54:U55"/>
    <mergeCell ref="A56:A57"/>
    <mergeCell ref="B56:G57"/>
    <mergeCell ref="H56:K57"/>
    <mergeCell ref="L56:M57"/>
    <mergeCell ref="N56:O57"/>
    <mergeCell ref="P56:P57"/>
    <mergeCell ref="Q56:Q57"/>
    <mergeCell ref="R56:R57"/>
    <mergeCell ref="S56:U57"/>
    <mergeCell ref="R52:R53"/>
    <mergeCell ref="S52:U53"/>
    <mergeCell ref="A54:A55"/>
    <mergeCell ref="B54:G55"/>
    <mergeCell ref="H54:K55"/>
    <mergeCell ref="L54:M55"/>
    <mergeCell ref="N54:O55"/>
    <mergeCell ref="P54:P55"/>
    <mergeCell ref="Q54:Q55"/>
    <mergeCell ref="R54:R55"/>
    <mergeCell ref="Q50:Q51"/>
    <mergeCell ref="R50:R51"/>
    <mergeCell ref="S50:U51"/>
    <mergeCell ref="A52:A53"/>
    <mergeCell ref="B52:G53"/>
    <mergeCell ref="H52:K53"/>
    <mergeCell ref="L52:M53"/>
    <mergeCell ref="N52:O53"/>
    <mergeCell ref="P52:P53"/>
    <mergeCell ref="Q52:Q53"/>
    <mergeCell ref="A50:A51"/>
    <mergeCell ref="B50:G51"/>
    <mergeCell ref="H50:K51"/>
    <mergeCell ref="L50:M51"/>
    <mergeCell ref="N50:O51"/>
    <mergeCell ref="P50:P51"/>
    <mergeCell ref="S46:U47"/>
    <mergeCell ref="A48:A49"/>
    <mergeCell ref="B48:G49"/>
    <mergeCell ref="H48:K49"/>
    <mergeCell ref="L48:M49"/>
    <mergeCell ref="N48:O49"/>
    <mergeCell ref="P48:P49"/>
    <mergeCell ref="Q48:Q49"/>
    <mergeCell ref="R48:R49"/>
    <mergeCell ref="S48:U49"/>
    <mergeCell ref="R44:R45"/>
    <mergeCell ref="S44:U45"/>
    <mergeCell ref="A46:A47"/>
    <mergeCell ref="B46:G47"/>
    <mergeCell ref="H46:K47"/>
    <mergeCell ref="L46:M47"/>
    <mergeCell ref="N46:O47"/>
    <mergeCell ref="P46:P47"/>
    <mergeCell ref="Q46:Q47"/>
    <mergeCell ref="R46:R47"/>
    <mergeCell ref="Q42:Q43"/>
    <mergeCell ref="R42:R43"/>
    <mergeCell ref="S42:U43"/>
    <mergeCell ref="A44:A45"/>
    <mergeCell ref="B44:G45"/>
    <mergeCell ref="H44:K45"/>
    <mergeCell ref="L44:M45"/>
    <mergeCell ref="N44:O45"/>
    <mergeCell ref="P44:P45"/>
    <mergeCell ref="Q44:Q45"/>
    <mergeCell ref="A42:A43"/>
    <mergeCell ref="B42:G43"/>
    <mergeCell ref="H42:K43"/>
    <mergeCell ref="L42:M43"/>
    <mergeCell ref="N42:O43"/>
    <mergeCell ref="P42:P43"/>
    <mergeCell ref="S38:U39"/>
    <mergeCell ref="A40:A41"/>
    <mergeCell ref="B40:G41"/>
    <mergeCell ref="H40:K41"/>
    <mergeCell ref="L40:M41"/>
    <mergeCell ref="N40:O41"/>
    <mergeCell ref="P40:P41"/>
    <mergeCell ref="Q40:Q41"/>
    <mergeCell ref="R40:R41"/>
    <mergeCell ref="S40:U41"/>
    <mergeCell ref="R36:R37"/>
    <mergeCell ref="S36:U37"/>
    <mergeCell ref="A38:A39"/>
    <mergeCell ref="B38:G39"/>
    <mergeCell ref="H38:K39"/>
    <mergeCell ref="L38:M39"/>
    <mergeCell ref="N38:O39"/>
    <mergeCell ref="P38:P39"/>
    <mergeCell ref="Q38:Q39"/>
    <mergeCell ref="R38:R39"/>
    <mergeCell ref="Q34:Q35"/>
    <mergeCell ref="R34:R35"/>
    <mergeCell ref="S34:U35"/>
    <mergeCell ref="A36:A37"/>
    <mergeCell ref="B36:G37"/>
    <mergeCell ref="H36:K37"/>
    <mergeCell ref="L36:M37"/>
    <mergeCell ref="N36:O37"/>
    <mergeCell ref="P36:P37"/>
    <mergeCell ref="Q36:Q37"/>
    <mergeCell ref="A34:A35"/>
    <mergeCell ref="B34:G35"/>
    <mergeCell ref="H34:K35"/>
    <mergeCell ref="L34:M35"/>
    <mergeCell ref="N34:O35"/>
    <mergeCell ref="P34:P35"/>
    <mergeCell ref="S30:U31"/>
    <mergeCell ref="A32:A33"/>
    <mergeCell ref="B32:G33"/>
    <mergeCell ref="H32:K33"/>
    <mergeCell ref="L32:M33"/>
    <mergeCell ref="N32:O33"/>
    <mergeCell ref="P32:P33"/>
    <mergeCell ref="Q32:Q33"/>
    <mergeCell ref="R32:R33"/>
    <mergeCell ref="S32:U33"/>
    <mergeCell ref="R28:R29"/>
    <mergeCell ref="S28:U29"/>
    <mergeCell ref="A30:A31"/>
    <mergeCell ref="B30:G31"/>
    <mergeCell ref="H30:K31"/>
    <mergeCell ref="L30:M31"/>
    <mergeCell ref="N30:O31"/>
    <mergeCell ref="P30:P31"/>
    <mergeCell ref="Q30:Q31"/>
    <mergeCell ref="R30:R31"/>
    <mergeCell ref="Q26:Q27"/>
    <mergeCell ref="R26:R27"/>
    <mergeCell ref="S26:U27"/>
    <mergeCell ref="A28:A29"/>
    <mergeCell ref="B28:G29"/>
    <mergeCell ref="H28:K29"/>
    <mergeCell ref="L28:M29"/>
    <mergeCell ref="N28:O29"/>
    <mergeCell ref="P28:P29"/>
    <mergeCell ref="Q28:Q29"/>
    <mergeCell ref="A26:A27"/>
    <mergeCell ref="B26:G27"/>
    <mergeCell ref="H26:K27"/>
    <mergeCell ref="L26:M27"/>
    <mergeCell ref="N26:O27"/>
    <mergeCell ref="P26:P27"/>
    <mergeCell ref="S22:U23"/>
    <mergeCell ref="A24:A25"/>
    <mergeCell ref="B24:G25"/>
    <mergeCell ref="H24:K25"/>
    <mergeCell ref="L24:M25"/>
    <mergeCell ref="N24:O25"/>
    <mergeCell ref="P24:P25"/>
    <mergeCell ref="Q24:Q25"/>
    <mergeCell ref="R24:R25"/>
    <mergeCell ref="S24:U25"/>
    <mergeCell ref="R20:R21"/>
    <mergeCell ref="S20:U21"/>
    <mergeCell ref="A22:A23"/>
    <mergeCell ref="B22:G23"/>
    <mergeCell ref="H22:K23"/>
    <mergeCell ref="L22:M23"/>
    <mergeCell ref="N22:O23"/>
    <mergeCell ref="P22:P23"/>
    <mergeCell ref="Q22:Q23"/>
    <mergeCell ref="R22:R23"/>
    <mergeCell ref="Q18:Q19"/>
    <mergeCell ref="R18:R19"/>
    <mergeCell ref="S18:U19"/>
    <mergeCell ref="A20:A21"/>
    <mergeCell ref="B20:G21"/>
    <mergeCell ref="H20:K21"/>
    <mergeCell ref="L20:M21"/>
    <mergeCell ref="N20:O21"/>
    <mergeCell ref="P20:P21"/>
    <mergeCell ref="Q20:Q21"/>
    <mergeCell ref="A18:A19"/>
    <mergeCell ref="B18:G19"/>
    <mergeCell ref="H18:K19"/>
    <mergeCell ref="L18:M19"/>
    <mergeCell ref="N18:O19"/>
    <mergeCell ref="P18:P19"/>
    <mergeCell ref="A16:Y16"/>
    <mergeCell ref="B17:G17"/>
    <mergeCell ref="H17:K17"/>
    <mergeCell ref="L17:M17"/>
    <mergeCell ref="N17:O17"/>
    <mergeCell ref="S17:U17"/>
    <mergeCell ref="V17:W17"/>
    <mergeCell ref="X17:Y17"/>
    <mergeCell ref="A4:B4"/>
    <mergeCell ref="C4:F4"/>
    <mergeCell ref="G4:H4"/>
    <mergeCell ref="I4:K4"/>
    <mergeCell ref="L4:M4"/>
    <mergeCell ref="N4:Q4"/>
    <mergeCell ref="A14:J14"/>
    <mergeCell ref="K14:L14"/>
    <mergeCell ref="N14:W14"/>
    <mergeCell ref="X14:Y14"/>
    <mergeCell ref="A15:J15"/>
    <mergeCell ref="K15:L15"/>
    <mergeCell ref="N15:W15"/>
    <mergeCell ref="X15:Y15"/>
    <mergeCell ref="A12:J12"/>
    <mergeCell ref="K12:L12"/>
    <mergeCell ref="N12:W12"/>
    <mergeCell ref="X12:Y12"/>
    <mergeCell ref="A13:J13"/>
    <mergeCell ref="K13:L13"/>
    <mergeCell ref="N13:W13"/>
    <mergeCell ref="X13:Y13"/>
    <mergeCell ref="A10:J10"/>
    <mergeCell ref="K10:L10"/>
    <mergeCell ref="N10:W10"/>
    <mergeCell ref="X10:Y10"/>
    <mergeCell ref="A11:J11"/>
    <mergeCell ref="K11:L11"/>
    <mergeCell ref="N11:W11"/>
    <mergeCell ref="X11:Y11"/>
    <mergeCell ref="A1:Y1"/>
    <mergeCell ref="A2:Y2"/>
    <mergeCell ref="A3:B3"/>
    <mergeCell ref="C3:F3"/>
    <mergeCell ref="G3:H3"/>
    <mergeCell ref="I3:J3"/>
    <mergeCell ref="K3:M3"/>
    <mergeCell ref="N3:Q3"/>
    <mergeCell ref="R3:U3"/>
    <mergeCell ref="V3:Y3"/>
    <mergeCell ref="A8:J8"/>
    <mergeCell ref="K8:L8"/>
    <mergeCell ref="N8:W8"/>
    <mergeCell ref="X8:Y8"/>
    <mergeCell ref="A9:J9"/>
    <mergeCell ref="K9:L9"/>
    <mergeCell ref="N9:W9"/>
    <mergeCell ref="X9:Y9"/>
    <mergeCell ref="A6:J6"/>
    <mergeCell ref="K6:L6"/>
    <mergeCell ref="N6:W6"/>
    <mergeCell ref="X6:Y6"/>
    <mergeCell ref="A7:J7"/>
    <mergeCell ref="K7:L7"/>
    <mergeCell ref="N7:W7"/>
    <mergeCell ref="X7:Y7"/>
    <mergeCell ref="R4:U4"/>
    <mergeCell ref="V4:Y4"/>
    <mergeCell ref="A5:B5"/>
    <mergeCell ref="C5:Q5"/>
    <mergeCell ref="R5:U5"/>
    <mergeCell ref="V5:Y5"/>
  </mergeCells>
  <pageMargins left="0" right="0.5" top="0.196850393700787" bottom="0.39370078740157499" header="0" footer="0"/>
  <pageSetup paperSize="9" orientation="landscape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فرم ب - 3</vt:lpstr>
      <vt:lpstr>فرم ج</vt:lpstr>
      <vt:lpstr>خلاصه پرونده ارتقا</vt:lpstr>
      <vt:lpstr>'فرم ج'!OLE_LINK1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M-Mahmoodi</cp:lastModifiedBy>
  <cp:lastPrinted>2022-10-17T10:47:40Z</cp:lastPrinted>
  <dcterms:created xsi:type="dcterms:W3CDTF">2015-01-06T11:07:01Z</dcterms:created>
  <dcterms:modified xsi:type="dcterms:W3CDTF">2024-11-12T05:48:34Z</dcterms:modified>
</cp:coreProperties>
</file>